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ysla\OneDrive\Documentos\ENG\CLIENTES\2024\24.30 - CAMPO FREI PAULO\ELE\FINALIZADO\REV01\"/>
    </mc:Choice>
  </mc:AlternateContent>
  <xr:revisionPtr revIDLastSave="0" documentId="13_ncr:1_{F4652390-270F-4B56-8C49-05B434D9F7C0}" xr6:coauthVersionLast="47" xr6:coauthVersionMax="47" xr10:uidLastSave="{00000000-0000-0000-0000-000000000000}"/>
  <bookViews>
    <workbookView xWindow="-108" yWindow="-108" windowWidth="30936" windowHeight="18696" firstSheet="4" activeTab="6" xr2:uid="{00000000-000D-0000-FFFF-FFFF00000000}"/>
  </bookViews>
  <sheets>
    <sheet name="SUB" sheetId="7" r:id="rId1"/>
    <sheet name="QMM1" sheetId="5" r:id="rId2"/>
    <sheet name="QD REST" sheetId="9" r:id="rId3"/>
    <sheet name="QD CONV" sheetId="10" r:id="rId4"/>
    <sheet name="QD OFICINA" sheetId="11" r:id="rId5"/>
    <sheet name="QD LOJA" sheetId="12" r:id="rId6"/>
    <sheet name="QD POSTO" sheetId="13" r:id="rId7"/>
    <sheet name="MM1" sheetId="14" r:id="rId8"/>
    <sheet name="QDG" sheetId="2" r:id="rId9"/>
    <sheet name="CDM" sheetId="8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14" l="1"/>
  <c r="K88" i="14"/>
  <c r="J88" i="14"/>
  <c r="F88" i="14"/>
  <c r="E88" i="14"/>
  <c r="L87" i="14"/>
  <c r="J87" i="14"/>
  <c r="I87" i="14"/>
  <c r="F87" i="14"/>
  <c r="E87" i="14"/>
  <c r="D87" i="14"/>
  <c r="H62" i="14"/>
  <c r="H70" i="14" s="1"/>
  <c r="G72" i="14" s="1"/>
  <c r="J61" i="14"/>
  <c r="J60" i="14"/>
  <c r="J59" i="14"/>
  <c r="J58" i="14"/>
  <c r="J62" i="14" s="1"/>
  <c r="J57" i="14"/>
  <c r="J56" i="14"/>
  <c r="J38" i="14"/>
  <c r="I38" i="14"/>
  <c r="E38" i="14"/>
  <c r="D38" i="14"/>
  <c r="K37" i="14"/>
  <c r="I37" i="14"/>
  <c r="H37" i="14"/>
  <c r="E37" i="14"/>
  <c r="D37" i="14"/>
  <c r="C37" i="14"/>
  <c r="I21" i="14"/>
  <c r="J9" i="14"/>
  <c r="J7" i="14"/>
  <c r="J6" i="14"/>
  <c r="J5" i="14"/>
  <c r="K86" i="13"/>
  <c r="J86" i="13"/>
  <c r="F86" i="13"/>
  <c r="E86" i="13"/>
  <c r="L85" i="13"/>
  <c r="J85" i="13"/>
  <c r="I85" i="13"/>
  <c r="F85" i="13"/>
  <c r="E85" i="13"/>
  <c r="D85" i="13"/>
  <c r="H60" i="13"/>
  <c r="H68" i="13" s="1"/>
  <c r="G70" i="13" s="1"/>
  <c r="J59" i="13"/>
  <c r="J58" i="13"/>
  <c r="J57" i="13"/>
  <c r="J56" i="13"/>
  <c r="J55" i="13"/>
  <c r="J54" i="13"/>
  <c r="J36" i="13"/>
  <c r="I36" i="13"/>
  <c r="E36" i="13"/>
  <c r="D36" i="13"/>
  <c r="K35" i="13"/>
  <c r="I35" i="13"/>
  <c r="H35" i="13"/>
  <c r="E35" i="13"/>
  <c r="D35" i="13"/>
  <c r="C35" i="13"/>
  <c r="I19" i="13"/>
  <c r="J7" i="13"/>
  <c r="J6" i="13"/>
  <c r="J5" i="13"/>
  <c r="K85" i="12"/>
  <c r="J85" i="12"/>
  <c r="F85" i="12"/>
  <c r="E85" i="12"/>
  <c r="L84" i="12"/>
  <c r="J84" i="12"/>
  <c r="I84" i="12"/>
  <c r="F84" i="12"/>
  <c r="E84" i="12"/>
  <c r="D84" i="12"/>
  <c r="H59" i="12"/>
  <c r="H67" i="12" s="1"/>
  <c r="G69" i="12" s="1"/>
  <c r="J58" i="12"/>
  <c r="J57" i="12"/>
  <c r="J56" i="12"/>
  <c r="J38" i="12"/>
  <c r="I38" i="12"/>
  <c r="E38" i="12"/>
  <c r="D38" i="12"/>
  <c r="K37" i="12"/>
  <c r="I37" i="12"/>
  <c r="H37" i="12"/>
  <c r="E37" i="12"/>
  <c r="D37" i="12"/>
  <c r="C37" i="12"/>
  <c r="I21" i="12"/>
  <c r="J9" i="12"/>
  <c r="J8" i="12"/>
  <c r="J7" i="12"/>
  <c r="J6" i="12"/>
  <c r="J5" i="12"/>
  <c r="K88" i="11"/>
  <c r="J88" i="11"/>
  <c r="F88" i="11"/>
  <c r="E88" i="11"/>
  <c r="L87" i="11"/>
  <c r="J87" i="11"/>
  <c r="I87" i="11"/>
  <c r="F87" i="11"/>
  <c r="E87" i="11"/>
  <c r="D87" i="11"/>
  <c r="H70" i="11"/>
  <c r="G72" i="11" s="1"/>
  <c r="H62" i="11"/>
  <c r="J61" i="11"/>
  <c r="J60" i="11"/>
  <c r="J59" i="11"/>
  <c r="J58" i="11"/>
  <c r="J57" i="11"/>
  <c r="J62" i="11" s="1"/>
  <c r="J56" i="11"/>
  <c r="J38" i="11"/>
  <c r="I38" i="11"/>
  <c r="E38" i="11"/>
  <c r="D38" i="11"/>
  <c r="K37" i="11"/>
  <c r="I37" i="11"/>
  <c r="H37" i="11"/>
  <c r="E37" i="11"/>
  <c r="D37" i="11"/>
  <c r="C37" i="11"/>
  <c r="I21" i="11"/>
  <c r="J9" i="11"/>
  <c r="J8" i="11"/>
  <c r="J7" i="11"/>
  <c r="J6" i="11"/>
  <c r="J5" i="11"/>
  <c r="J61" i="10"/>
  <c r="J60" i="10"/>
  <c r="K88" i="10"/>
  <c r="J88" i="10"/>
  <c r="F88" i="10"/>
  <c r="E88" i="10"/>
  <c r="L87" i="10"/>
  <c r="J87" i="10"/>
  <c r="I87" i="10"/>
  <c r="F87" i="10"/>
  <c r="E87" i="10"/>
  <c r="D87" i="10"/>
  <c r="H62" i="10"/>
  <c r="H70" i="10" s="1"/>
  <c r="G72" i="10" s="1"/>
  <c r="J59" i="10"/>
  <c r="J58" i="10"/>
  <c r="J57" i="10"/>
  <c r="J56" i="10"/>
  <c r="J38" i="10"/>
  <c r="I38" i="10"/>
  <c r="E38" i="10"/>
  <c r="D38" i="10"/>
  <c r="K37" i="10"/>
  <c r="I37" i="10"/>
  <c r="H37" i="10"/>
  <c r="E37" i="10"/>
  <c r="D37" i="10"/>
  <c r="C37" i="10"/>
  <c r="I21" i="10"/>
  <c r="J9" i="10"/>
  <c r="J8" i="10"/>
  <c r="J7" i="10"/>
  <c r="J6" i="10"/>
  <c r="J5" i="10"/>
  <c r="K87" i="9"/>
  <c r="J87" i="9"/>
  <c r="F87" i="9"/>
  <c r="E87" i="9"/>
  <c r="L86" i="9"/>
  <c r="J86" i="9"/>
  <c r="I86" i="9"/>
  <c r="F86" i="9"/>
  <c r="E86" i="9"/>
  <c r="D86" i="9"/>
  <c r="H61" i="9"/>
  <c r="H69" i="9" s="1"/>
  <c r="G71" i="9" s="1"/>
  <c r="J60" i="9"/>
  <c r="J59" i="9"/>
  <c r="J58" i="9"/>
  <c r="J57" i="9"/>
  <c r="J56" i="9"/>
  <c r="J38" i="9"/>
  <c r="I38" i="9"/>
  <c r="E38" i="9"/>
  <c r="D38" i="9"/>
  <c r="K37" i="9"/>
  <c r="I37" i="9"/>
  <c r="H37" i="9"/>
  <c r="E37" i="9"/>
  <c r="D37" i="9"/>
  <c r="C37" i="9"/>
  <c r="I21" i="9"/>
  <c r="J9" i="9"/>
  <c r="J8" i="9"/>
  <c r="J7" i="9"/>
  <c r="J6" i="9"/>
  <c r="J5" i="9"/>
  <c r="B35" i="2"/>
  <c r="G71" i="5"/>
  <c r="H69" i="5"/>
  <c r="J57" i="5"/>
  <c r="J58" i="5"/>
  <c r="J59" i="5"/>
  <c r="J56" i="5"/>
  <c r="J60" i="5"/>
  <c r="H61" i="5"/>
  <c r="J87" i="5"/>
  <c r="I87" i="5"/>
  <c r="E87" i="5"/>
  <c r="D87" i="5"/>
  <c r="K86" i="5"/>
  <c r="I86" i="5"/>
  <c r="H86" i="5"/>
  <c r="E86" i="5"/>
  <c r="D86" i="5"/>
  <c r="C86" i="5"/>
  <c r="J8" i="5"/>
  <c r="H37" i="8"/>
  <c r="J37" i="8" s="1"/>
  <c r="L37" i="8" s="1"/>
  <c r="M37" i="8" s="1"/>
  <c r="E37" i="8"/>
  <c r="H36" i="8"/>
  <c r="J36" i="8" s="1"/>
  <c r="L36" i="8" s="1"/>
  <c r="M36" i="8" s="1"/>
  <c r="E36" i="8"/>
  <c r="I30" i="8"/>
  <c r="L30" i="8" s="1"/>
  <c r="M30" i="8" s="1"/>
  <c r="E30" i="8"/>
  <c r="I29" i="8"/>
  <c r="L29" i="8" s="1"/>
  <c r="M29" i="8" s="1"/>
  <c r="E29" i="8"/>
  <c r="H28" i="8"/>
  <c r="I28" i="8" s="1"/>
  <c r="L28" i="8" s="1"/>
  <c r="M28" i="8" s="1"/>
  <c r="E28" i="8"/>
  <c r="H27" i="8"/>
  <c r="I27" i="8" s="1"/>
  <c r="L27" i="8" s="1"/>
  <c r="M27" i="8" s="1"/>
  <c r="E27" i="8"/>
  <c r="H26" i="8"/>
  <c r="I26" i="8" s="1"/>
  <c r="L26" i="8" s="1"/>
  <c r="M26" i="8" s="1"/>
  <c r="E26" i="8"/>
  <c r="H25" i="8"/>
  <c r="I25" i="8" s="1"/>
  <c r="L25" i="8" s="1"/>
  <c r="M25" i="8" s="1"/>
  <c r="E25" i="8"/>
  <c r="H24" i="8"/>
  <c r="I24" i="8" s="1"/>
  <c r="L24" i="8" s="1"/>
  <c r="M24" i="8" s="1"/>
  <c r="E24" i="8"/>
  <c r="I23" i="8"/>
  <c r="L23" i="8" s="1"/>
  <c r="M23" i="8" s="1"/>
  <c r="H23" i="8"/>
  <c r="E23" i="8"/>
  <c r="H22" i="8"/>
  <c r="I22" i="8" s="1"/>
  <c r="L22" i="8" s="1"/>
  <c r="M22" i="8" s="1"/>
  <c r="E22" i="8"/>
  <c r="H21" i="8"/>
  <c r="I21" i="8" s="1"/>
  <c r="L21" i="8" s="1"/>
  <c r="M21" i="8" s="1"/>
  <c r="E21" i="8"/>
  <c r="H20" i="8"/>
  <c r="I20" i="8" s="1"/>
  <c r="L20" i="8" s="1"/>
  <c r="M20" i="8" s="1"/>
  <c r="E20" i="8"/>
  <c r="I14" i="8"/>
  <c r="L14" i="8" s="1"/>
  <c r="M14" i="8" s="1"/>
  <c r="E14" i="8"/>
  <c r="I13" i="8"/>
  <c r="L13" i="8" s="1"/>
  <c r="M13" i="8" s="1"/>
  <c r="E13" i="8"/>
  <c r="H12" i="8"/>
  <c r="I12" i="8" s="1"/>
  <c r="L12" i="8" s="1"/>
  <c r="M12" i="8" s="1"/>
  <c r="E12" i="8"/>
  <c r="H11" i="8"/>
  <c r="I11" i="8" s="1"/>
  <c r="L11" i="8" s="1"/>
  <c r="M11" i="8" s="1"/>
  <c r="E11" i="8"/>
  <c r="H10" i="8"/>
  <c r="I10" i="8" s="1"/>
  <c r="L10" i="8" s="1"/>
  <c r="M10" i="8" s="1"/>
  <c r="E10" i="8"/>
  <c r="H9" i="8"/>
  <c r="I9" i="8" s="1"/>
  <c r="L9" i="8" s="1"/>
  <c r="M9" i="8" s="1"/>
  <c r="E9" i="8"/>
  <c r="H8" i="8"/>
  <c r="I8" i="8" s="1"/>
  <c r="L8" i="8" s="1"/>
  <c r="M8" i="8" s="1"/>
  <c r="E8" i="8"/>
  <c r="H7" i="8"/>
  <c r="I7" i="8" s="1"/>
  <c r="L7" i="8" s="1"/>
  <c r="M7" i="8" s="1"/>
  <c r="E7" i="8"/>
  <c r="H6" i="8"/>
  <c r="I6" i="8" s="1"/>
  <c r="L6" i="8" s="1"/>
  <c r="M6" i="8" s="1"/>
  <c r="E6" i="8"/>
  <c r="H5" i="8"/>
  <c r="I5" i="8" s="1"/>
  <c r="L5" i="8" s="1"/>
  <c r="M5" i="8" s="1"/>
  <c r="E5" i="8"/>
  <c r="H4" i="8"/>
  <c r="I4" i="8" s="1"/>
  <c r="L4" i="8" s="1"/>
  <c r="M4" i="8" s="1"/>
  <c r="E4" i="8"/>
  <c r="J60" i="13" l="1"/>
  <c r="J10" i="12"/>
  <c r="G11" i="12" s="1"/>
  <c r="J10" i="14"/>
  <c r="G11" i="14" s="1"/>
  <c r="I12" i="14" s="1"/>
  <c r="H20" i="14" s="1"/>
  <c r="G22" i="14" s="1"/>
  <c r="G87" i="14"/>
  <c r="D89" i="14" s="1"/>
  <c r="K87" i="14"/>
  <c r="I89" i="14" s="1"/>
  <c r="J8" i="13"/>
  <c r="G9" i="13" s="1"/>
  <c r="I10" i="13" s="1"/>
  <c r="H18" i="13" s="1"/>
  <c r="G20" i="13" s="1"/>
  <c r="K85" i="13"/>
  <c r="I87" i="13" s="1"/>
  <c r="G85" i="13"/>
  <c r="D87" i="13" s="1"/>
  <c r="J59" i="12"/>
  <c r="I12" i="12"/>
  <c r="H20" i="12" s="1"/>
  <c r="G22" i="12" s="1"/>
  <c r="I11" i="12"/>
  <c r="G12" i="12" s="1"/>
  <c r="K84" i="12"/>
  <c r="I86" i="12" s="1"/>
  <c r="G84" i="12"/>
  <c r="D86" i="12" s="1"/>
  <c r="J10" i="11"/>
  <c r="G11" i="11" s="1"/>
  <c r="I12" i="11" s="1"/>
  <c r="H20" i="11" s="1"/>
  <c r="G22" i="11" s="1"/>
  <c r="K87" i="11"/>
  <c r="G87" i="11"/>
  <c r="D89" i="11"/>
  <c r="I89" i="11"/>
  <c r="J10" i="10"/>
  <c r="G11" i="10" s="1"/>
  <c r="I12" i="10" s="1"/>
  <c r="H20" i="10" s="1"/>
  <c r="G22" i="10" s="1"/>
  <c r="J62" i="10"/>
  <c r="K87" i="10"/>
  <c r="I89" i="10" s="1"/>
  <c r="G87" i="10"/>
  <c r="D89" i="10" s="1"/>
  <c r="J10" i="9"/>
  <c r="G11" i="9" s="1"/>
  <c r="I12" i="9" s="1"/>
  <c r="H20" i="9" s="1"/>
  <c r="G22" i="9" s="1"/>
  <c r="J61" i="9"/>
  <c r="K86" i="9"/>
  <c r="G86" i="9"/>
  <c r="D88" i="9"/>
  <c r="I88" i="9"/>
  <c r="J61" i="5"/>
  <c r="I36" i="8"/>
  <c r="I37" i="8"/>
  <c r="I11" i="14" l="1"/>
  <c r="G12" i="14" s="1"/>
  <c r="F37" i="14"/>
  <c r="C39" i="14" s="1"/>
  <c r="J37" i="14"/>
  <c r="H39" i="14" s="1"/>
  <c r="I9" i="13"/>
  <c r="G10" i="13" s="1"/>
  <c r="J35" i="13"/>
  <c r="H37" i="13" s="1"/>
  <c r="F35" i="13"/>
  <c r="C37" i="13" s="1"/>
  <c r="J37" i="12"/>
  <c r="H39" i="12" s="1"/>
  <c r="F37" i="12"/>
  <c r="C39" i="12" s="1"/>
  <c r="I11" i="11"/>
  <c r="G12" i="11" s="1"/>
  <c r="J37" i="11"/>
  <c r="H39" i="11" s="1"/>
  <c r="F37" i="11"/>
  <c r="C39" i="11" s="1"/>
  <c r="I11" i="9"/>
  <c r="G12" i="9" s="1"/>
  <c r="I11" i="10"/>
  <c r="G12" i="10" s="1"/>
  <c r="F37" i="10"/>
  <c r="C39" i="10" s="1"/>
  <c r="J37" i="10"/>
  <c r="H39" i="10" s="1"/>
  <c r="F37" i="9"/>
  <c r="C39" i="9" s="1"/>
  <c r="J37" i="9"/>
  <c r="H39" i="9" s="1"/>
  <c r="F86" i="5"/>
  <c r="C88" i="5" s="1"/>
  <c r="J38" i="5"/>
  <c r="I38" i="5"/>
  <c r="E38" i="5"/>
  <c r="D38" i="5"/>
  <c r="K37" i="5"/>
  <c r="I37" i="5"/>
  <c r="H37" i="5"/>
  <c r="E37" i="5"/>
  <c r="D37" i="5"/>
  <c r="C37" i="5"/>
  <c r="I21" i="5"/>
  <c r="J9" i="5"/>
  <c r="J7" i="5"/>
  <c r="J6" i="5"/>
  <c r="J5" i="5"/>
  <c r="J10" i="5" s="1"/>
  <c r="G11" i="5" s="1"/>
  <c r="I12" i="5" s="1"/>
  <c r="J32" i="7"/>
  <c r="I32" i="7"/>
  <c r="E32" i="7"/>
  <c r="D32" i="7"/>
  <c r="K31" i="7"/>
  <c r="I31" i="7"/>
  <c r="H31" i="7"/>
  <c r="E31" i="7"/>
  <c r="D31" i="7"/>
  <c r="C31" i="7"/>
  <c r="I15" i="7"/>
  <c r="E5" i="7"/>
  <c r="G6" i="7" s="1"/>
  <c r="J86" i="5" l="1"/>
  <c r="H88" i="5" s="1"/>
  <c r="H20" i="5"/>
  <c r="G22" i="5" s="1"/>
  <c r="I4" i="7"/>
  <c r="I5" i="7" s="1"/>
  <c r="I6" i="7" s="1"/>
  <c r="H14" i="7" s="1"/>
  <c r="G16" i="7" s="1"/>
  <c r="J31" i="7"/>
  <c r="H33" i="7" s="1"/>
  <c r="F31" i="7"/>
  <c r="C33" i="7"/>
  <c r="D49" i="2"/>
  <c r="C49" i="2"/>
  <c r="D48" i="2"/>
  <c r="C48" i="2"/>
  <c r="D42" i="2"/>
  <c r="C42" i="2"/>
  <c r="D41" i="2"/>
  <c r="C41" i="2"/>
  <c r="D29" i="2"/>
  <c r="C29" i="2"/>
  <c r="D28" i="2"/>
  <c r="C28" i="2"/>
  <c r="B28" i="2"/>
  <c r="D22" i="2"/>
  <c r="C22" i="2"/>
  <c r="D21" i="2"/>
  <c r="C21" i="2"/>
  <c r="B21" i="2"/>
  <c r="C16" i="2"/>
  <c r="B3" i="2"/>
  <c r="B15" i="2" s="1"/>
  <c r="E15" i="2" s="1"/>
  <c r="I11" i="5" l="1"/>
  <c r="G12" i="5" s="1"/>
  <c r="J37" i="5"/>
  <c r="H39" i="5" s="1"/>
  <c r="F37" i="5"/>
  <c r="C39" i="5" s="1"/>
  <c r="E28" i="2"/>
  <c r="G28" i="2" s="1"/>
  <c r="E21" i="2"/>
  <c r="H21" i="2" s="1"/>
  <c r="E35" i="2"/>
  <c r="E41" i="2" l="1"/>
  <c r="H41" i="2" s="1"/>
  <c r="E48" i="2"/>
  <c r="G48" i="2" s="1"/>
</calcChain>
</file>

<file path=xl/sharedStrings.xml><?xml version="1.0" encoding="utf-8"?>
<sst xmlns="http://schemas.openxmlformats.org/spreadsheetml/2006/main" count="1077" uniqueCount="147">
  <si>
    <t>S</t>
  </si>
  <si>
    <t>K</t>
  </si>
  <si>
    <t>L</t>
  </si>
  <si>
    <t>I</t>
  </si>
  <si>
    <t>V</t>
  </si>
  <si>
    <t>S =</t>
  </si>
  <si>
    <t xml:space="preserve"> I MAX = </t>
  </si>
  <si>
    <t>P</t>
  </si>
  <si>
    <t>P W</t>
  </si>
  <si>
    <t>P VA</t>
  </si>
  <si>
    <t>FP</t>
  </si>
  <si>
    <t>=</t>
  </si>
  <si>
    <t>DADOS DO CIRCUITO</t>
  </si>
  <si>
    <t>ou</t>
  </si>
  <si>
    <t>e</t>
  </si>
  <si>
    <t>e =</t>
  </si>
  <si>
    <t>F FF 2FN</t>
  </si>
  <si>
    <t>FFF 3FN</t>
  </si>
  <si>
    <t>Constante em função do esquema do circuito;</t>
  </si>
  <si>
    <t>SESÇÃO</t>
  </si>
  <si>
    <t>TENSÃO</t>
  </si>
  <si>
    <t>QUEDA DE TENSÃO</t>
  </si>
  <si>
    <t>A</t>
  </si>
  <si>
    <t>TRIFASICO</t>
  </si>
  <si>
    <t>BIFÁSICO</t>
  </si>
  <si>
    <r>
      <rPr>
        <b/>
        <sz val="11"/>
        <color theme="1"/>
        <rFont val="Calibri"/>
        <family val="2"/>
        <scheme val="minor"/>
      </rPr>
      <t>Constante do material aplicado</t>
    </r>
    <r>
      <rPr>
        <sz val="11"/>
        <color theme="1"/>
        <rFont val="Calibri"/>
        <family val="2"/>
        <scheme val="minor"/>
      </rPr>
      <t xml:space="preserve"> - Para condutores do cobre o valor é 0,0178;</t>
    </r>
  </si>
  <si>
    <t>CALCULO DE DEMANDA GERAL - SE</t>
  </si>
  <si>
    <t>QGBT</t>
  </si>
  <si>
    <t>Demanda(kW) = Carga Instalada × FD% (Máximo)</t>
  </si>
  <si>
    <t>Demanda(kVA) = Demanda (kW) / Fator de potência</t>
  </si>
  <si>
    <t>Demanda(kW) =</t>
  </si>
  <si>
    <t xml:space="preserve">Demanda(kVA) = </t>
  </si>
  <si>
    <t>Demanda total =</t>
  </si>
  <si>
    <t>KW    ou</t>
  </si>
  <si>
    <t>KVA</t>
  </si>
  <si>
    <r>
      <t xml:space="preserve">Logo:
 O transformador ideal será o de </t>
    </r>
    <r>
      <rPr>
        <b/>
        <sz val="9"/>
        <color theme="1"/>
        <rFont val="Calibri"/>
        <family val="2"/>
        <scheme val="minor"/>
      </rPr>
      <t>112,5 kVA</t>
    </r>
    <r>
      <rPr>
        <sz val="9"/>
        <color theme="1"/>
        <rFont val="Calibri"/>
        <family val="2"/>
        <scheme val="minor"/>
      </rPr>
      <t>.
 Critério de Corrente Máxima (A):
Para o dimensionamento do dispositivo de proteção, foi utilizado o método da corrente máxima (Imáx) a partir da demanda total, conforme especificado a seguir:</t>
    </r>
  </si>
  <si>
    <t xml:space="preserve"> I max = </t>
  </si>
  <si>
    <t>Logo, a corrente máxima do dispositivo de proteção adotado será 300 A.</t>
  </si>
  <si>
    <t>Cálculo de queda de tensão:</t>
  </si>
  <si>
    <t>Comprimento do condutor em metros;</t>
  </si>
  <si>
    <t>Queda de tensão (%)</t>
  </si>
  <si>
    <t>Tensão de alimentação secundária em Volts</t>
  </si>
  <si>
    <t>Seção transversal do condutor em mm²;</t>
  </si>
  <si>
    <t>p</t>
  </si>
  <si>
    <r>
      <rPr>
        <b/>
        <sz val="9"/>
        <color theme="1"/>
        <rFont val="Calibri"/>
        <family val="2"/>
        <scheme val="minor"/>
      </rPr>
      <t>Resistividade do cobre em Ω.mm²/m</t>
    </r>
    <r>
      <rPr>
        <sz val="9"/>
        <color theme="1"/>
        <rFont val="Calibri"/>
        <family val="2"/>
        <scheme val="minor"/>
      </rPr>
      <t xml:space="preserve"> - Para condutores do cobre o valor é 0,0178;</t>
    </r>
  </si>
  <si>
    <t>Nc</t>
  </si>
  <si>
    <t>Número de condutores por fase</t>
  </si>
  <si>
    <t>e% =</t>
  </si>
  <si>
    <t>mm</t>
  </si>
  <si>
    <t>%</t>
  </si>
  <si>
    <t>D(KVA) = (d1+d2+d3+d4+d5+d6+d7)</t>
  </si>
  <si>
    <t>Tipo de carga</t>
  </si>
  <si>
    <t>Carga</t>
  </si>
  <si>
    <t>ILUMINAÇÃO/TOMADAS (Escritórios/salas comerciais)..............</t>
  </si>
  <si>
    <t>AR CONDICIONADO (não residencial)........................................</t>
  </si>
  <si>
    <r>
      <t>D(kVA)</t>
    </r>
    <r>
      <rPr>
        <sz val="9"/>
        <color theme="1"/>
        <rFont val="Calibri"/>
        <family val="2"/>
        <scheme val="minor"/>
      </rPr>
      <t>..........................................................................................................</t>
    </r>
  </si>
  <si>
    <t>D(kW) = D(kVA) * 0,92 = ...........................................</t>
  </si>
  <si>
    <t>KW</t>
  </si>
  <si>
    <t>Demanda Geral.....................................................................................214,01 kW ou 232,63 kVA</t>
  </si>
  <si>
    <t>_________________________________________________________________________________________________________________</t>
  </si>
  <si>
    <t xml:space="preserve"> Imax = </t>
  </si>
  <si>
    <t>BIFASICO</t>
  </si>
  <si>
    <t>TORRE 01</t>
  </si>
  <si>
    <t>D=f x a x 1,3</t>
  </si>
  <si>
    <t>AREA</t>
  </si>
  <si>
    <t>QNT MED</t>
  </si>
  <si>
    <t>m2</t>
  </si>
  <si>
    <t>f</t>
  </si>
  <si>
    <t>a</t>
  </si>
  <si>
    <t>fxa</t>
  </si>
  <si>
    <t>D1</t>
  </si>
  <si>
    <t>D2</t>
  </si>
  <si>
    <t>D</t>
  </si>
  <si>
    <t>D KVA</t>
  </si>
  <si>
    <t>TABELA</t>
  </si>
  <si>
    <t>F</t>
  </si>
  <si>
    <t>N</t>
  </si>
  <si>
    <t>T</t>
  </si>
  <si>
    <t>ELET</t>
  </si>
  <si>
    <t>CDM</t>
  </si>
  <si>
    <t>18,7 &lt; D ≤ 29,3</t>
  </si>
  <si>
    <t>1.1/2</t>
  </si>
  <si>
    <t>18,7 &lt; D ≤ 29,4</t>
  </si>
  <si>
    <t>18,7 &lt; D ≤ 29,5</t>
  </si>
  <si>
    <t>18,7 &lt; D ≤ 29,6</t>
  </si>
  <si>
    <t>94,6 &lt; D ≤ 114,1</t>
  </si>
  <si>
    <t>2X70</t>
  </si>
  <si>
    <t>2X35</t>
  </si>
  <si>
    <t>2X50</t>
  </si>
  <si>
    <t>2X2.1/2</t>
  </si>
  <si>
    <t>0 &lt; D ≤ 15,2</t>
  </si>
  <si>
    <t>TORRE 02</t>
  </si>
  <si>
    <t>QDG</t>
  </si>
  <si>
    <t>225,0 &lt; D ≤ 300,0</t>
  </si>
  <si>
    <t>3x185</t>
  </si>
  <si>
    <t>3x95</t>
  </si>
  <si>
    <t>3x120</t>
  </si>
  <si>
    <t>3x4</t>
  </si>
  <si>
    <t>152,2 &lt; D ≤ 170,6</t>
  </si>
  <si>
    <t>2x150</t>
  </si>
  <si>
    <t>2x70</t>
  </si>
  <si>
    <t>2x95</t>
  </si>
  <si>
    <t>2x3</t>
  </si>
  <si>
    <t>ILUMINAÇÃO/TOMADAS (RESIDENCIAL)..............</t>
  </si>
  <si>
    <t>QMM1</t>
  </si>
  <si>
    <t>AR CONDICIONADO ( residencial)........................................</t>
  </si>
  <si>
    <t>CHUVEIRO ELETRICO........................................</t>
  </si>
  <si>
    <t>D (KVA)</t>
  </si>
  <si>
    <t>Intervalo de Demanda em KW (Tabela 23 da NDU 03):
29,3 &lt; D ≤ 37,0
 Critério de Corrente Máxima (A):
Para o dimensionamento do dispositivo de proteção, foi utilizado o método da corrente máxima (Imáx) a partir da demanda total, conforme especificado a seguir:</t>
  </si>
  <si>
    <t>Logo, a corrente máxima do dispositivo de proteção adotado será 125 A.</t>
  </si>
  <si>
    <t>CALCULO DE DEMANDA GERAL</t>
  </si>
  <si>
    <t>Intervalo de Demanda em KW (Tabela 16 da NDU 01):
0 &lt; C ≤ 10,1
 Critério de Corrente Máxima (A):
Para o dimensionamento do dispositivo de proteção, foi utilizado o método da corrente máxima (Imáx) a partir da potência instalada total, conforme especificado a seguir:</t>
  </si>
  <si>
    <t>TOMADAS</t>
  </si>
  <si>
    <t>TOMADAS COPA</t>
  </si>
  <si>
    <t>AR CONDICIONADO</t>
  </si>
  <si>
    <t>POTÊNCIA INSTALADA</t>
  </si>
  <si>
    <t>ILUMINAÇÃO</t>
  </si>
  <si>
    <t>P (W)</t>
  </si>
  <si>
    <t>D (W)</t>
  </si>
  <si>
    <t>D (VA)</t>
  </si>
  <si>
    <t>LOJA 1 A 6</t>
  </si>
  <si>
    <t>CASA - QD5</t>
  </si>
  <si>
    <t>QD RESTAURANTE</t>
  </si>
  <si>
    <t>Forno</t>
  </si>
  <si>
    <t>ILUMINAÇÃO/TOMADAS (Restaurante)..............</t>
  </si>
  <si>
    <t>Logo, a corrente máxima do dispositivo de proteção adotado será 100 A.</t>
  </si>
  <si>
    <t>Intervalo de Demanda em KW (Tabela 16 da NDU 01):
26,6 &lt; D ≤ 38,1
 Critério de Corrente Máxima (A):
Para o dimensionamento do dispositivo de proteção, foi utilizado o método da corrente máxima (Imáx) a partir da potência instalada total, conforme especificado a seguir:</t>
  </si>
  <si>
    <t>ILUMINAÇÃO/TOMADAS (Lojas)..............</t>
  </si>
  <si>
    <t>Intervalo de Demanda em KW (Tabela 16 da NDU 01):
19,0 &lt; D ≤ 26,6
 Critério de Corrente Máxima (A):
Para o dimensionamento do dispositivo de proteção, foi utilizado o método da corrente máxima (Imáx) a partir da potência instalada total, conforme especificado a seguir:</t>
  </si>
  <si>
    <t>Logo, a corrente máxima do dispositivo de proteção adotado será 70 A.</t>
  </si>
  <si>
    <t>QD CONVENIENCIA</t>
  </si>
  <si>
    <t>QD LOJA 01</t>
  </si>
  <si>
    <t>Intervalo de Demanda em KW (Tabela 16 da NDU 01):
0 &lt; D ≤ 15,2
 Critério de Corrente Máxima (A):
Para o dimensionamento do dispositivo de proteção, foi utilizado o método da corrente máxima (Imáx) a partir da potência instalada total, conforme especificado a seguir:</t>
  </si>
  <si>
    <t>Logo, a corrente máxima do dispositivo de proteção adotado será 40 A.</t>
  </si>
  <si>
    <t>Motores</t>
  </si>
  <si>
    <t>Bombas de gasolina</t>
  </si>
  <si>
    <t>Logo, a corrente máxima do dispositivo de proteção adotado será 63 A.</t>
  </si>
  <si>
    <t>Ar condicionado</t>
  </si>
  <si>
    <t>MÓDULO DE MEDIÇÃO</t>
  </si>
  <si>
    <t>ILUMINAÇÃO/TOMADAS (Lojas)</t>
  </si>
  <si>
    <t>ILUMINAÇÃO/TOMADAS (Restaurahtes)</t>
  </si>
  <si>
    <t>Intervalo de Demanda em KW (Tabela 23 da NDU 03):
57,1 &lt; D ≤ 75,0
 Critério de Corrente Máxima (A):
Para o dimensionamento do dispositivo de proteção, foi utilizado o método da corrente máxima (Imáx) a partir da potência instalada total, conforme especificado a seguir:</t>
  </si>
  <si>
    <t>OFICINA</t>
  </si>
  <si>
    <t>Bomba de recalque</t>
  </si>
  <si>
    <t>Intervalo de Demanda em KW (Tabela 16 da NDU 01):
57,1 &lt; D ≤ 81,5
 Critério de Corrente Máxima (A):
Para o dimensionamento do dispositivo de proteção, foi utilizado o método da corrente máxima (Imáx) a partir da potência instalada total, conforme especificado a seguir:</t>
  </si>
  <si>
    <t>MED - CAMPO TITÃO</t>
  </si>
  <si>
    <t>Logo, a corrente máxima do dispositivo de proteção adotado será 150 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</si>
</sst>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4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98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0" fillId="0" borderId="0" xfId="0" applyAlignment="1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Border="1"/>
    <xf numFmtId="0" fontId="0" fillId="0" borderId="1" xfId="0" applyBorder="1"/>
    <xf numFmtId="0" fontId="0" fillId="3" borderId="0" xfId="0" applyFill="1"/>
    <xf numFmtId="0" fontId="0" fillId="4" borderId="0" xfId="0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1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0" fillId="0" borderId="11" xfId="0" applyBorder="1"/>
    <xf numFmtId="0" fontId="0" fillId="0" borderId="10" xfId="0" applyBorder="1"/>
    <xf numFmtId="2" fontId="0" fillId="0" borderId="0" xfId="0" applyNumberFormat="1" applyBorder="1" applyAlignment="1"/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/>
    <xf numFmtId="0" fontId="0" fillId="0" borderId="0" xfId="0" applyBorder="1" applyAlignment="1"/>
    <xf numFmtId="0" fontId="0" fillId="0" borderId="12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2" xfId="0" applyBorder="1"/>
    <xf numFmtId="0" fontId="1" fillId="0" borderId="1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6" xfId="0" applyFont="1" applyBorder="1"/>
    <xf numFmtId="0" fontId="4" fillId="0" borderId="8" xfId="0" applyFont="1" applyBorder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/>
    <xf numFmtId="0" fontId="7" fillId="0" borderId="10" xfId="0" applyFont="1" applyBorder="1"/>
    <xf numFmtId="0" fontId="7" fillId="0" borderId="0" xfId="0" applyFont="1" applyBorder="1"/>
    <xf numFmtId="0" fontId="4" fillId="0" borderId="0" xfId="0" applyFont="1" applyBorder="1" applyAlignment="1">
      <alignment horizontal="center" vertical="center"/>
    </xf>
    <xf numFmtId="9" fontId="4" fillId="0" borderId="11" xfId="2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1" xfId="0" applyFont="1" applyBorder="1"/>
    <xf numFmtId="0" fontId="7" fillId="0" borderId="12" xfId="0" applyFont="1" applyBorder="1"/>
    <xf numFmtId="0" fontId="7" fillId="0" borderId="13" xfId="0" applyFont="1" applyBorder="1"/>
    <xf numFmtId="2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/>
    <xf numFmtId="0" fontId="7" fillId="0" borderId="0" xfId="0" applyFont="1"/>
    <xf numFmtId="2" fontId="7" fillId="0" borderId="0" xfId="0" applyNumberFormat="1" applyFont="1" applyAlignment="1">
      <alignment horizontal="center" vertical="center"/>
    </xf>
    <xf numFmtId="0" fontId="4" fillId="0" borderId="0" xfId="0" applyFont="1" applyBorder="1"/>
    <xf numFmtId="0" fontId="7" fillId="0" borderId="6" xfId="0" applyFont="1" applyBorder="1" applyAlignment="1">
      <alignment horizontal="center" vertical="center"/>
    </xf>
    <xf numFmtId="0" fontId="4" fillId="0" borderId="0" xfId="0" applyFont="1" applyAlignment="1"/>
    <xf numFmtId="0" fontId="4" fillId="0" borderId="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0" fontId="7" fillId="0" borderId="13" xfId="0" applyFont="1" applyBorder="1" applyAlignment="1">
      <alignment horizontal="center" vertical="center"/>
    </xf>
    <xf numFmtId="2" fontId="4" fillId="0" borderId="13" xfId="0" applyNumberFormat="1" applyFont="1" applyBorder="1" applyAlignment="1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/>
    <xf numFmtId="0" fontId="4" fillId="3" borderId="0" xfId="0" applyFont="1" applyFill="1" applyBorder="1"/>
    <xf numFmtId="0" fontId="4" fillId="4" borderId="0" xfId="0" applyFont="1" applyFill="1" applyBorder="1"/>
    <xf numFmtId="0" fontId="4" fillId="0" borderId="0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2" fontId="7" fillId="0" borderId="1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2" fontId="4" fillId="0" borderId="19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2" fontId="7" fillId="0" borderId="0" xfId="0" applyNumberFormat="1" applyFont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0" fillId="0" borderId="13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2" fontId="1" fillId="5" borderId="10" xfId="0" applyNumberFormat="1" applyFont="1" applyFill="1" applyBorder="1" applyAlignment="1">
      <alignment horizontal="center" vertical="center"/>
    </xf>
    <xf numFmtId="2" fontId="1" fillId="5" borderId="12" xfId="0" applyNumberFormat="1" applyFont="1" applyFill="1" applyBorder="1" applyAlignment="1">
      <alignment horizontal="center" vertical="center"/>
    </xf>
    <xf numFmtId="2" fontId="0" fillId="5" borderId="11" xfId="0" applyNumberFormat="1" applyFill="1" applyBorder="1" applyAlignment="1">
      <alignment horizontal="center" vertical="center"/>
    </xf>
    <xf numFmtId="2" fontId="0" fillId="5" borderId="14" xfId="0" applyNumberForma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2" fontId="7" fillId="0" borderId="13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2" fontId="7" fillId="0" borderId="14" xfId="0" applyNumberFormat="1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2" fontId="7" fillId="0" borderId="13" xfId="0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2" fontId="7" fillId="0" borderId="13" xfId="0" applyNumberFormat="1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2" fontId="7" fillId="0" borderId="1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1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7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2" fontId="7" fillId="0" borderId="7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7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3"/>
  <sheetViews>
    <sheetView showGridLines="0" zoomScale="85" zoomScaleNormal="85" workbookViewId="0">
      <selection activeCell="L16" sqref="L16"/>
    </sheetView>
  </sheetViews>
  <sheetFormatPr defaultRowHeight="14.4" x14ac:dyDescent="0.3"/>
  <sheetData>
    <row r="1" spans="1:12" x14ac:dyDescent="0.3">
      <c r="A1" s="36"/>
      <c r="B1" s="36"/>
      <c r="C1" s="36"/>
      <c r="D1" s="36"/>
      <c r="E1" s="36"/>
      <c r="F1" s="37" t="s">
        <v>26</v>
      </c>
      <c r="G1" s="38"/>
      <c r="H1" s="38"/>
      <c r="I1" s="36"/>
      <c r="J1" s="36"/>
      <c r="K1" s="36"/>
      <c r="L1" s="36"/>
    </row>
    <row r="2" spans="1:12" ht="15" thickBot="1" x14ac:dyDescent="0.35">
      <c r="A2" s="36"/>
      <c r="B2" s="36"/>
      <c r="C2" s="36"/>
      <c r="D2" s="36"/>
      <c r="E2" s="36"/>
      <c r="F2" s="37"/>
      <c r="G2" s="39" t="s">
        <v>27</v>
      </c>
      <c r="H2" s="38"/>
      <c r="I2" s="36"/>
      <c r="J2" s="36"/>
      <c r="K2" s="36"/>
      <c r="L2" s="36"/>
    </row>
    <row r="3" spans="1:12" x14ac:dyDescent="0.3">
      <c r="A3" s="36"/>
      <c r="B3" s="36"/>
      <c r="C3" s="40" t="s">
        <v>28</v>
      </c>
      <c r="D3" s="41"/>
      <c r="E3" s="42"/>
      <c r="F3" s="43"/>
      <c r="G3" s="40" t="s">
        <v>29</v>
      </c>
      <c r="H3" s="41"/>
      <c r="I3" s="41"/>
      <c r="J3" s="41"/>
      <c r="K3" s="44"/>
      <c r="L3" s="36"/>
    </row>
    <row r="4" spans="1:12" x14ac:dyDescent="0.3">
      <c r="A4" s="36"/>
      <c r="B4" s="36"/>
      <c r="C4" s="45" t="s">
        <v>30</v>
      </c>
      <c r="D4" s="46"/>
      <c r="E4" s="47">
        <v>95</v>
      </c>
      <c r="F4" s="48">
        <v>0.6</v>
      </c>
      <c r="G4" s="45" t="s">
        <v>31</v>
      </c>
      <c r="H4" s="49"/>
      <c r="I4" s="47">
        <f>E5</f>
        <v>57</v>
      </c>
      <c r="J4" s="47">
        <v>0.92</v>
      </c>
      <c r="K4" s="50"/>
      <c r="L4" s="36"/>
    </row>
    <row r="5" spans="1:12" ht="15" thickBot="1" x14ac:dyDescent="0.35">
      <c r="A5" s="36"/>
      <c r="B5" s="36"/>
      <c r="C5" s="51" t="s">
        <v>30</v>
      </c>
      <c r="D5" s="52"/>
      <c r="E5" s="53">
        <f>E4*F4</f>
        <v>57</v>
      </c>
      <c r="F5" s="54"/>
      <c r="G5" s="51" t="s">
        <v>31</v>
      </c>
      <c r="H5" s="55"/>
      <c r="I5" s="53">
        <f>I4/J4</f>
        <v>61.95652173913043</v>
      </c>
      <c r="J5" s="56"/>
      <c r="K5" s="57"/>
      <c r="L5" s="36"/>
    </row>
    <row r="6" spans="1:12" x14ac:dyDescent="0.3">
      <c r="A6" s="36"/>
      <c r="B6" s="36"/>
      <c r="C6" s="36"/>
      <c r="D6" s="36"/>
      <c r="E6" s="58" t="s">
        <v>32</v>
      </c>
      <c r="F6" s="36"/>
      <c r="G6" s="59">
        <f>E5</f>
        <v>57</v>
      </c>
      <c r="H6" s="58" t="s">
        <v>33</v>
      </c>
      <c r="I6" s="59">
        <f>I5</f>
        <v>61.95652173913043</v>
      </c>
      <c r="J6" s="58" t="s">
        <v>34</v>
      </c>
      <c r="K6" s="36"/>
      <c r="L6" s="36"/>
    </row>
    <row r="7" spans="1:12" ht="6.6" customHeight="1" x14ac:dyDescent="0.3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</row>
    <row r="8" spans="1:12" ht="6" customHeight="1" x14ac:dyDescent="0.3">
      <c r="A8" s="36"/>
      <c r="B8" s="36"/>
      <c r="C8" s="36"/>
      <c r="D8" s="152" t="s">
        <v>35</v>
      </c>
      <c r="E8" s="152"/>
      <c r="F8" s="152"/>
      <c r="G8" s="152"/>
      <c r="H8" s="152"/>
      <c r="I8" s="152"/>
      <c r="J8" s="36"/>
      <c r="K8" s="36"/>
      <c r="L8" s="36"/>
    </row>
    <row r="9" spans="1:12" x14ac:dyDescent="0.3">
      <c r="A9" s="36"/>
      <c r="B9" s="36"/>
      <c r="C9" s="36"/>
      <c r="D9" s="152"/>
      <c r="E9" s="152"/>
      <c r="F9" s="152"/>
      <c r="G9" s="152"/>
      <c r="H9" s="152"/>
      <c r="I9" s="152"/>
      <c r="J9" s="36"/>
      <c r="K9" s="36"/>
      <c r="L9" s="36"/>
    </row>
    <row r="10" spans="1:12" x14ac:dyDescent="0.3">
      <c r="A10" s="36"/>
      <c r="B10" s="36"/>
      <c r="C10" s="36"/>
      <c r="D10" s="152"/>
      <c r="E10" s="152"/>
      <c r="F10" s="152"/>
      <c r="G10" s="152"/>
      <c r="H10" s="152"/>
      <c r="I10" s="152"/>
      <c r="J10" s="36"/>
      <c r="K10" s="36"/>
      <c r="L10" s="36"/>
    </row>
    <row r="11" spans="1:12" x14ac:dyDescent="0.3">
      <c r="A11" s="36"/>
      <c r="B11" s="36"/>
      <c r="C11" s="36"/>
      <c r="D11" s="152"/>
      <c r="E11" s="152"/>
      <c r="F11" s="152"/>
      <c r="G11" s="152"/>
      <c r="H11" s="152"/>
      <c r="I11" s="152"/>
      <c r="J11" s="36"/>
      <c r="K11" s="36"/>
      <c r="L11" s="36"/>
    </row>
    <row r="12" spans="1:12" x14ac:dyDescent="0.3">
      <c r="A12" s="36"/>
      <c r="B12" s="60"/>
      <c r="C12" s="36"/>
      <c r="D12" s="152"/>
      <c r="E12" s="152"/>
      <c r="F12" s="152"/>
      <c r="G12" s="152"/>
      <c r="H12" s="152"/>
      <c r="I12" s="152"/>
      <c r="J12" s="36"/>
      <c r="K12" s="36"/>
      <c r="L12" s="36"/>
    </row>
    <row r="13" spans="1:12" ht="15" thickBot="1" x14ac:dyDescent="0.35">
      <c r="A13" s="36"/>
      <c r="B13" s="60"/>
      <c r="C13" s="36"/>
      <c r="D13" s="152"/>
      <c r="E13" s="152"/>
      <c r="F13" s="152"/>
      <c r="G13" s="152"/>
      <c r="H13" s="152"/>
      <c r="I13" s="152"/>
      <c r="J13" s="36"/>
      <c r="K13" s="36"/>
      <c r="L13" s="36"/>
    </row>
    <row r="14" spans="1:12" x14ac:dyDescent="0.3">
      <c r="A14" s="36"/>
      <c r="B14" s="60"/>
      <c r="C14" s="36"/>
      <c r="D14" s="61" t="s">
        <v>36</v>
      </c>
      <c r="E14" s="153" t="s">
        <v>7</v>
      </c>
      <c r="F14" s="153"/>
      <c r="G14" s="154" t="s">
        <v>11</v>
      </c>
      <c r="H14" s="156">
        <f>I6*1000</f>
        <v>61956.521739130432</v>
      </c>
      <c r="I14" s="157"/>
      <c r="J14" s="36"/>
      <c r="K14" s="36"/>
      <c r="L14" s="62"/>
    </row>
    <row r="15" spans="1:12" x14ac:dyDescent="0.3">
      <c r="A15" s="63"/>
      <c r="B15" s="60"/>
      <c r="C15" s="36"/>
      <c r="D15" s="64"/>
      <c r="E15" s="65">
        <v>1.732</v>
      </c>
      <c r="F15" s="65">
        <v>220</v>
      </c>
      <c r="G15" s="155"/>
      <c r="H15" s="47">
        <v>1.732</v>
      </c>
      <c r="I15" s="66">
        <f>F15</f>
        <v>220</v>
      </c>
      <c r="J15" s="36"/>
      <c r="K15" s="36"/>
      <c r="L15" s="62"/>
    </row>
    <row r="16" spans="1:12" ht="15" thickBot="1" x14ac:dyDescent="0.35">
      <c r="A16" s="63"/>
      <c r="B16" s="60"/>
      <c r="C16" s="36"/>
      <c r="D16" s="67"/>
      <c r="E16" s="68"/>
      <c r="F16" s="69" t="s">
        <v>6</v>
      </c>
      <c r="G16" s="70">
        <f>H14/(H15*I15)</f>
        <v>162.59847191667654</v>
      </c>
      <c r="H16" s="70" t="s">
        <v>22</v>
      </c>
      <c r="I16" s="57"/>
      <c r="J16" s="49"/>
      <c r="K16" s="49"/>
      <c r="L16" s="62"/>
    </row>
    <row r="17" spans="1:12" x14ac:dyDescent="0.3">
      <c r="A17" s="36"/>
      <c r="B17" s="36"/>
      <c r="C17" s="71"/>
      <c r="D17" s="71"/>
      <c r="E17" s="71"/>
      <c r="F17" s="71"/>
      <c r="G17" s="71"/>
      <c r="H17" s="71"/>
      <c r="I17" s="49"/>
      <c r="J17" s="49"/>
      <c r="K17" s="49"/>
      <c r="L17" s="62"/>
    </row>
    <row r="18" spans="1:12" x14ac:dyDescent="0.3">
      <c r="A18" s="36"/>
      <c r="B18" s="36"/>
      <c r="C18" s="71"/>
      <c r="D18" s="72" t="s">
        <v>37</v>
      </c>
      <c r="E18" s="36"/>
      <c r="F18" s="71"/>
      <c r="G18" s="71"/>
      <c r="H18" s="71"/>
      <c r="I18" s="49"/>
      <c r="J18" s="49"/>
      <c r="K18" s="49"/>
      <c r="L18" s="62"/>
    </row>
    <row r="19" spans="1:12" x14ac:dyDescent="0.3">
      <c r="A19" s="36"/>
      <c r="B19" s="36"/>
      <c r="C19" s="71"/>
      <c r="D19" s="72"/>
      <c r="E19" s="36"/>
      <c r="F19" s="71"/>
      <c r="G19" s="71"/>
      <c r="H19" s="71"/>
      <c r="I19" s="49"/>
      <c r="J19" s="49"/>
      <c r="K19" s="49"/>
      <c r="L19" s="62"/>
    </row>
    <row r="20" spans="1:12" x14ac:dyDescent="0.3">
      <c r="A20" s="36"/>
      <c r="B20" s="60"/>
      <c r="C20" s="47"/>
      <c r="D20" s="60"/>
      <c r="E20" s="158" t="s">
        <v>38</v>
      </c>
      <c r="F20" s="158"/>
      <c r="G20" s="158"/>
      <c r="H20" s="158"/>
      <c r="I20" s="49"/>
      <c r="J20" s="49"/>
      <c r="K20" s="49"/>
      <c r="L20" s="62"/>
    </row>
    <row r="21" spans="1:12" x14ac:dyDescent="0.3">
      <c r="A21" s="36"/>
      <c r="B21" s="73" t="s">
        <v>2</v>
      </c>
      <c r="C21" s="47">
        <v>15</v>
      </c>
      <c r="D21" s="73" t="s">
        <v>39</v>
      </c>
      <c r="E21" s="49"/>
      <c r="F21" s="49"/>
      <c r="G21" s="49"/>
      <c r="H21" s="49"/>
      <c r="I21" s="49"/>
      <c r="J21" s="49"/>
      <c r="K21" s="49"/>
      <c r="L21" s="49"/>
    </row>
    <row r="22" spans="1:12" x14ac:dyDescent="0.3">
      <c r="A22" s="36"/>
      <c r="B22" s="73" t="s">
        <v>14</v>
      </c>
      <c r="C22" s="47">
        <v>2</v>
      </c>
      <c r="D22" s="46" t="s">
        <v>40</v>
      </c>
      <c r="E22" s="60"/>
      <c r="F22" s="60"/>
      <c r="G22" s="60"/>
      <c r="H22" s="60"/>
      <c r="I22" s="60"/>
      <c r="J22" s="60"/>
      <c r="K22" s="60"/>
      <c r="L22" s="60"/>
    </row>
    <row r="23" spans="1:12" x14ac:dyDescent="0.3">
      <c r="A23" s="36"/>
      <c r="B23" s="73" t="s">
        <v>4</v>
      </c>
      <c r="C23" s="47">
        <v>220</v>
      </c>
      <c r="D23" s="46" t="s">
        <v>41</v>
      </c>
      <c r="E23" s="60"/>
      <c r="F23" s="60"/>
      <c r="G23" s="60"/>
      <c r="H23" s="60"/>
      <c r="I23" s="60"/>
      <c r="J23" s="60"/>
      <c r="K23" s="60"/>
      <c r="L23" s="60"/>
    </row>
    <row r="24" spans="1:12" x14ac:dyDescent="0.3">
      <c r="A24" s="36"/>
      <c r="B24" s="74" t="s">
        <v>0</v>
      </c>
      <c r="C24" s="47">
        <v>16</v>
      </c>
      <c r="D24" s="46" t="s">
        <v>42</v>
      </c>
      <c r="E24" s="60"/>
      <c r="F24" s="60"/>
      <c r="G24" s="60"/>
      <c r="H24" s="60"/>
      <c r="I24" s="60"/>
      <c r="J24" s="60"/>
      <c r="K24" s="60"/>
      <c r="L24" s="60"/>
    </row>
    <row r="25" spans="1:12" x14ac:dyDescent="0.3">
      <c r="A25" s="36"/>
      <c r="B25" s="74" t="s">
        <v>1</v>
      </c>
      <c r="C25" s="47">
        <v>3</v>
      </c>
      <c r="D25" s="75" t="s">
        <v>18</v>
      </c>
      <c r="E25" s="75"/>
      <c r="F25" s="75"/>
      <c r="G25" s="75"/>
      <c r="H25" s="76" t="s">
        <v>16</v>
      </c>
      <c r="I25" s="76">
        <v>200</v>
      </c>
      <c r="J25" s="77" t="s">
        <v>17</v>
      </c>
      <c r="K25" s="77">
        <v>1.732</v>
      </c>
      <c r="L25" s="36"/>
    </row>
    <row r="26" spans="1:12" x14ac:dyDescent="0.3">
      <c r="A26" s="36"/>
      <c r="B26" s="74" t="s">
        <v>43</v>
      </c>
      <c r="C26" s="78">
        <v>1.78E-2</v>
      </c>
      <c r="D26" s="159" t="s">
        <v>44</v>
      </c>
      <c r="E26" s="159"/>
      <c r="F26" s="159"/>
      <c r="G26" s="159"/>
      <c r="H26" s="159"/>
      <c r="I26" s="159"/>
      <c r="J26" s="159"/>
      <c r="K26" s="159"/>
      <c r="L26" s="159"/>
    </row>
    <row r="27" spans="1:12" x14ac:dyDescent="0.3">
      <c r="A27" s="63"/>
      <c r="B27" s="46" t="s">
        <v>45</v>
      </c>
      <c r="C27" s="47">
        <v>1</v>
      </c>
      <c r="D27" s="73" t="s">
        <v>46</v>
      </c>
      <c r="E27" s="73"/>
      <c r="F27" s="49"/>
      <c r="G27" s="49"/>
      <c r="H27" s="49"/>
      <c r="I27" s="49"/>
      <c r="J27" s="49"/>
      <c r="K27" s="49"/>
      <c r="L27" s="62"/>
    </row>
    <row r="28" spans="1:12" ht="15" thickBot="1" x14ac:dyDescent="0.35">
      <c r="A28" s="63"/>
      <c r="B28" s="46"/>
      <c r="C28" s="47"/>
      <c r="D28" s="73"/>
      <c r="E28" s="73"/>
      <c r="F28" s="49"/>
      <c r="G28" s="49"/>
      <c r="H28" s="49"/>
      <c r="I28" s="49"/>
      <c r="J28" s="49"/>
      <c r="K28" s="49"/>
      <c r="L28" s="62"/>
    </row>
    <row r="29" spans="1:12" x14ac:dyDescent="0.3">
      <c r="A29" s="63"/>
      <c r="B29" s="61" t="s">
        <v>5</v>
      </c>
      <c r="C29" s="79" t="s">
        <v>1</v>
      </c>
      <c r="D29" s="79" t="s">
        <v>43</v>
      </c>
      <c r="E29" s="79" t="s">
        <v>2</v>
      </c>
      <c r="F29" s="80" t="s">
        <v>3</v>
      </c>
      <c r="G29" s="61" t="s">
        <v>47</v>
      </c>
      <c r="H29" s="79" t="s">
        <v>1</v>
      </c>
      <c r="I29" s="79" t="s">
        <v>43</v>
      </c>
      <c r="J29" s="79" t="s">
        <v>3</v>
      </c>
      <c r="K29" s="80" t="s">
        <v>2</v>
      </c>
      <c r="L29" s="36"/>
    </row>
    <row r="30" spans="1:12" x14ac:dyDescent="0.3">
      <c r="A30" s="63"/>
      <c r="B30" s="64"/>
      <c r="C30" s="65" t="s">
        <v>45</v>
      </c>
      <c r="D30" s="65" t="s">
        <v>4</v>
      </c>
      <c r="E30" s="65" t="s">
        <v>14</v>
      </c>
      <c r="F30" s="81"/>
      <c r="G30" s="82"/>
      <c r="H30" s="65"/>
      <c r="I30" s="65" t="s">
        <v>4</v>
      </c>
      <c r="J30" s="65" t="s">
        <v>0</v>
      </c>
      <c r="K30" s="81"/>
      <c r="L30" s="36"/>
    </row>
    <row r="31" spans="1:12" x14ac:dyDescent="0.3">
      <c r="A31" s="63"/>
      <c r="B31" s="82" t="s">
        <v>5</v>
      </c>
      <c r="C31" s="83">
        <f>IF(C25=1,2,IF(C25=2,2,IF(C25=3,1.732)))</f>
        <v>1.732</v>
      </c>
      <c r="D31" s="84">
        <f>C26</f>
        <v>1.78E-2</v>
      </c>
      <c r="E31" s="85">
        <f>C21</f>
        <v>15</v>
      </c>
      <c r="F31" s="86">
        <f>G16</f>
        <v>162.59847191667654</v>
      </c>
      <c r="G31" s="82" t="s">
        <v>47</v>
      </c>
      <c r="H31" s="83">
        <f>IF(C25=1,2,IF(C25=2,2,IF(C25=3,1.732)))</f>
        <v>1.732</v>
      </c>
      <c r="I31" s="83">
        <f>C26</f>
        <v>1.78E-2</v>
      </c>
      <c r="J31" s="84">
        <f>G16</f>
        <v>162.59847191667654</v>
      </c>
      <c r="K31" s="86">
        <f>C21</f>
        <v>15</v>
      </c>
      <c r="L31" s="36"/>
    </row>
    <row r="32" spans="1:12" x14ac:dyDescent="0.3">
      <c r="A32" s="63"/>
      <c r="B32" s="82"/>
      <c r="C32" s="47">
        <v>1</v>
      </c>
      <c r="D32" s="47">
        <f>C23</f>
        <v>220</v>
      </c>
      <c r="E32" s="47">
        <f>C22</f>
        <v>2</v>
      </c>
      <c r="F32" s="66"/>
      <c r="G32" s="82"/>
      <c r="H32" s="47"/>
      <c r="I32" s="47">
        <f>C23</f>
        <v>220</v>
      </c>
      <c r="J32" s="47">
        <f>C24</f>
        <v>16</v>
      </c>
      <c r="K32" s="66"/>
      <c r="L32" s="36"/>
    </row>
    <row r="33" spans="1:12" ht="15" thickBot="1" x14ac:dyDescent="0.35">
      <c r="A33" s="36"/>
      <c r="B33" s="87" t="s">
        <v>5</v>
      </c>
      <c r="C33" s="151">
        <f>C31*D31*E31*F31/(D32*E32)*100</f>
        <v>17.089247215235357</v>
      </c>
      <c r="D33" s="151"/>
      <c r="E33" s="151"/>
      <c r="F33" s="88" t="s">
        <v>48</v>
      </c>
      <c r="G33" s="87" t="s">
        <v>47</v>
      </c>
      <c r="H33" s="151">
        <f>((H31*I31*J31*K31)/(I32*J32))*100</f>
        <v>2.1361559019044196</v>
      </c>
      <c r="I33" s="151"/>
      <c r="J33" s="151"/>
      <c r="K33" s="88" t="s">
        <v>49</v>
      </c>
      <c r="L33" s="36"/>
    </row>
  </sheetData>
  <mergeCells count="8">
    <mergeCell ref="C33:E33"/>
    <mergeCell ref="H33:J33"/>
    <mergeCell ref="D8:I13"/>
    <mergeCell ref="E14:F14"/>
    <mergeCell ref="G14:G15"/>
    <mergeCell ref="H14:I14"/>
    <mergeCell ref="E20:H20"/>
    <mergeCell ref="D26:L2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9"/>
  <sheetViews>
    <sheetView showGridLines="0" zoomScale="70" zoomScaleNormal="70" workbookViewId="0">
      <selection activeCell="V11" sqref="V11"/>
    </sheetView>
  </sheetViews>
  <sheetFormatPr defaultRowHeight="14.4" x14ac:dyDescent="0.3"/>
  <cols>
    <col min="1" max="1" width="2.109375" customWidth="1"/>
    <col min="2" max="2" width="2.21875" customWidth="1"/>
    <col min="3" max="3" width="10.109375" customWidth="1"/>
    <col min="4" max="4" width="7.33203125" customWidth="1"/>
    <col min="5" max="5" width="7.5546875" customWidth="1"/>
    <col min="6" max="6" width="7.109375" customWidth="1"/>
    <col min="7" max="7" width="18.5546875" customWidth="1"/>
  </cols>
  <sheetData>
    <row r="1" spans="1:12" x14ac:dyDescent="0.3">
      <c r="A1" s="36"/>
      <c r="B1" s="36"/>
      <c r="C1" s="36"/>
      <c r="D1" s="36"/>
      <c r="E1" s="163" t="s">
        <v>110</v>
      </c>
      <c r="F1" s="163"/>
      <c r="G1" s="163"/>
      <c r="H1" s="38"/>
      <c r="I1" s="36"/>
      <c r="J1" s="36"/>
      <c r="K1" s="36"/>
      <c r="L1" s="36"/>
    </row>
    <row r="2" spans="1:12" x14ac:dyDescent="0.3">
      <c r="A2" s="36"/>
      <c r="B2" s="36"/>
      <c r="C2" s="36"/>
      <c r="D2" s="36"/>
      <c r="E2" s="36"/>
      <c r="F2" s="164" t="s">
        <v>104</v>
      </c>
      <c r="G2" s="164"/>
      <c r="H2" s="38"/>
      <c r="I2" s="36"/>
      <c r="J2" s="36"/>
      <c r="K2" s="36"/>
      <c r="L2" s="36"/>
    </row>
    <row r="3" spans="1:12" x14ac:dyDescent="0.3">
      <c r="A3" s="36"/>
      <c r="B3" s="36"/>
      <c r="C3" s="141" t="s">
        <v>50</v>
      </c>
      <c r="D3" s="36"/>
      <c r="G3" s="141"/>
      <c r="H3" s="141"/>
      <c r="I3" s="141"/>
      <c r="J3" s="36"/>
      <c r="K3" s="36"/>
      <c r="L3" s="36"/>
    </row>
    <row r="4" spans="1:12" ht="15" thickBot="1" x14ac:dyDescent="0.35">
      <c r="A4" s="89"/>
      <c r="B4" s="89"/>
      <c r="C4" s="90" t="s">
        <v>51</v>
      </c>
      <c r="D4" s="91"/>
      <c r="E4" s="91"/>
      <c r="F4" s="91"/>
      <c r="G4" s="91"/>
      <c r="H4" s="91" t="s">
        <v>52</v>
      </c>
      <c r="I4" s="92" t="s">
        <v>49</v>
      </c>
      <c r="J4" s="92" t="s">
        <v>107</v>
      </c>
      <c r="K4" s="89"/>
      <c r="L4" s="89"/>
    </row>
    <row r="5" spans="1:12" x14ac:dyDescent="0.3">
      <c r="A5" s="36"/>
      <c r="B5" s="36"/>
      <c r="C5" s="167" t="s">
        <v>53</v>
      </c>
      <c r="D5" s="168"/>
      <c r="E5" s="168"/>
      <c r="F5" s="168"/>
      <c r="G5" s="168"/>
      <c r="H5" s="42">
        <v>19.7</v>
      </c>
      <c r="I5" s="42">
        <v>0.7</v>
      </c>
      <c r="J5" s="93">
        <f>H5*I5</f>
        <v>13.79</v>
      </c>
      <c r="K5" s="36"/>
      <c r="L5" s="36"/>
    </row>
    <row r="6" spans="1:12" x14ac:dyDescent="0.3">
      <c r="A6" s="36"/>
      <c r="B6" s="36"/>
      <c r="C6" s="165" t="s">
        <v>103</v>
      </c>
      <c r="D6" s="159"/>
      <c r="E6" s="159"/>
      <c r="F6" s="159"/>
      <c r="G6" s="159"/>
      <c r="H6" s="47">
        <v>2.72</v>
      </c>
      <c r="I6" s="47">
        <v>0.66</v>
      </c>
      <c r="J6" s="94">
        <f t="shared" ref="J6:J9" si="0">H6*I6</f>
        <v>1.7952000000000001</v>
      </c>
      <c r="K6" s="36"/>
      <c r="L6" s="36"/>
    </row>
    <row r="7" spans="1:12" x14ac:dyDescent="0.3">
      <c r="A7" s="36"/>
      <c r="B7" s="36"/>
      <c r="C7" s="165" t="s">
        <v>54</v>
      </c>
      <c r="D7" s="159"/>
      <c r="E7" s="159"/>
      <c r="F7" s="159"/>
      <c r="G7" s="159"/>
      <c r="H7" s="47">
        <v>14.35</v>
      </c>
      <c r="I7" s="47">
        <v>1</v>
      </c>
      <c r="J7" s="94">
        <f t="shared" si="0"/>
        <v>14.35</v>
      </c>
      <c r="K7" s="36"/>
      <c r="L7" s="36"/>
    </row>
    <row r="8" spans="1:12" x14ac:dyDescent="0.3">
      <c r="A8" s="36"/>
      <c r="B8" s="36"/>
      <c r="C8" s="165" t="s">
        <v>105</v>
      </c>
      <c r="D8" s="159"/>
      <c r="E8" s="159"/>
      <c r="F8" s="159"/>
      <c r="G8" s="159"/>
      <c r="H8" s="105">
        <v>2.17</v>
      </c>
      <c r="I8" s="105">
        <v>0.88</v>
      </c>
      <c r="J8" s="94">
        <f t="shared" ref="J8" si="1">H8*I8</f>
        <v>1.9096</v>
      </c>
      <c r="K8" s="36"/>
      <c r="L8" s="36"/>
    </row>
    <row r="9" spans="1:12" x14ac:dyDescent="0.3">
      <c r="A9" s="36"/>
      <c r="B9" s="36"/>
      <c r="C9" s="165" t="s">
        <v>106</v>
      </c>
      <c r="D9" s="159"/>
      <c r="E9" s="159"/>
      <c r="F9" s="159"/>
      <c r="G9" s="159"/>
      <c r="H9" s="47">
        <v>4.8899999999999997</v>
      </c>
      <c r="I9" s="47">
        <v>1</v>
      </c>
      <c r="J9" s="94">
        <f t="shared" si="0"/>
        <v>4.8899999999999997</v>
      </c>
      <c r="K9" s="36"/>
      <c r="L9" s="36"/>
    </row>
    <row r="10" spans="1:12" ht="15" thickBot="1" x14ac:dyDescent="0.35">
      <c r="A10" s="36"/>
      <c r="B10" s="36"/>
      <c r="C10" s="169" t="s">
        <v>55</v>
      </c>
      <c r="D10" s="170"/>
      <c r="E10" s="170"/>
      <c r="F10" s="170"/>
      <c r="G10" s="170"/>
      <c r="H10" s="170"/>
      <c r="I10" s="95"/>
      <c r="J10" s="139">
        <f>SUM(J5:J9)</f>
        <v>36.7348</v>
      </c>
      <c r="K10" s="36"/>
      <c r="L10" s="36"/>
    </row>
    <row r="11" spans="1:12" ht="15" thickBot="1" x14ac:dyDescent="0.35">
      <c r="A11" s="36"/>
      <c r="B11" s="36"/>
      <c r="C11" s="171" t="s">
        <v>56</v>
      </c>
      <c r="D11" s="172"/>
      <c r="E11" s="172"/>
      <c r="F11" s="172"/>
      <c r="G11" s="96">
        <f>J10</f>
        <v>36.7348</v>
      </c>
      <c r="H11" s="97">
        <v>0.92</v>
      </c>
      <c r="I11" s="98">
        <f>G11*H11</f>
        <v>33.796016000000002</v>
      </c>
      <c r="J11" s="99" t="s">
        <v>57</v>
      </c>
      <c r="K11" s="36"/>
      <c r="L11" s="36"/>
    </row>
    <row r="12" spans="1:12" x14ac:dyDescent="0.3">
      <c r="A12" s="36"/>
      <c r="B12" s="36"/>
      <c r="C12" s="100" t="s">
        <v>58</v>
      </c>
      <c r="D12" s="46"/>
      <c r="E12" s="46"/>
      <c r="F12" s="46"/>
      <c r="G12" s="46">
        <f>I11</f>
        <v>33.796016000000002</v>
      </c>
      <c r="H12" s="65" t="s">
        <v>57</v>
      </c>
      <c r="I12" s="101">
        <f>G11</f>
        <v>36.7348</v>
      </c>
      <c r="J12" s="46" t="s">
        <v>34</v>
      </c>
      <c r="K12" s="60"/>
      <c r="L12" s="36"/>
    </row>
    <row r="13" spans="1:12" ht="9" customHeight="1" x14ac:dyDescent="0.3">
      <c r="A13" s="36"/>
      <c r="B13" s="36"/>
      <c r="C13" s="60"/>
      <c r="D13" s="100"/>
      <c r="E13" s="46"/>
      <c r="F13" s="46"/>
      <c r="G13" s="46"/>
      <c r="H13" s="46"/>
      <c r="I13" s="65"/>
      <c r="J13" s="101"/>
      <c r="K13" s="46"/>
      <c r="L13" s="60"/>
    </row>
    <row r="14" spans="1:12" ht="7.2" customHeight="1" x14ac:dyDescent="0.3">
      <c r="A14" s="36"/>
      <c r="B14" s="36"/>
      <c r="C14" s="36"/>
      <c r="D14" s="152" t="s">
        <v>108</v>
      </c>
      <c r="E14" s="152"/>
      <c r="F14" s="152"/>
      <c r="G14" s="152"/>
      <c r="H14" s="152"/>
      <c r="I14" s="152"/>
      <c r="J14" s="36"/>
      <c r="K14" s="36"/>
      <c r="L14" s="36"/>
    </row>
    <row r="15" spans="1:12" x14ac:dyDescent="0.3">
      <c r="A15" s="36"/>
      <c r="B15" s="36"/>
      <c r="C15" s="36"/>
      <c r="D15" s="152"/>
      <c r="E15" s="152"/>
      <c r="F15" s="152"/>
      <c r="G15" s="152"/>
      <c r="H15" s="152"/>
      <c r="I15" s="152"/>
      <c r="J15" s="36"/>
      <c r="K15" s="36"/>
      <c r="L15" s="36"/>
    </row>
    <row r="16" spans="1:12" x14ac:dyDescent="0.3">
      <c r="A16" s="36"/>
      <c r="B16" s="36"/>
      <c r="C16" s="36"/>
      <c r="D16" s="152"/>
      <c r="E16" s="152"/>
      <c r="F16" s="152"/>
      <c r="G16" s="152"/>
      <c r="H16" s="152"/>
      <c r="I16" s="152"/>
      <c r="J16" s="36"/>
      <c r="K16" s="36"/>
      <c r="L16" s="36"/>
    </row>
    <row r="17" spans="1:19" x14ac:dyDescent="0.3">
      <c r="A17" s="36"/>
      <c r="B17" s="36"/>
      <c r="C17" s="36"/>
      <c r="D17" s="152"/>
      <c r="E17" s="152"/>
      <c r="F17" s="152"/>
      <c r="G17" s="152"/>
      <c r="H17" s="152"/>
      <c r="I17" s="152"/>
      <c r="J17" s="36"/>
      <c r="K17" s="36"/>
      <c r="L17" s="36"/>
      <c r="O17" s="173" t="s">
        <v>23</v>
      </c>
      <c r="P17" s="173"/>
      <c r="Q17" s="173"/>
      <c r="R17" s="173"/>
      <c r="S17" s="173"/>
    </row>
    <row r="18" spans="1:19" x14ac:dyDescent="0.3">
      <c r="A18" s="36"/>
      <c r="B18" s="60"/>
      <c r="C18" s="36"/>
      <c r="D18" s="152"/>
      <c r="E18" s="152"/>
      <c r="F18" s="152"/>
      <c r="G18" s="152"/>
      <c r="H18" s="152"/>
      <c r="I18" s="152"/>
      <c r="J18" s="36"/>
      <c r="K18" s="36"/>
      <c r="L18" s="36"/>
      <c r="O18" s="173"/>
      <c r="P18" s="173"/>
      <c r="Q18" s="173"/>
      <c r="R18" s="173"/>
      <c r="S18" s="173"/>
    </row>
    <row r="19" spans="1:19" ht="15" thickBot="1" x14ac:dyDescent="0.35">
      <c r="A19" s="36"/>
      <c r="B19" s="60"/>
      <c r="C19" s="36"/>
      <c r="D19" s="152"/>
      <c r="E19" s="152"/>
      <c r="F19" s="152"/>
      <c r="G19" s="152"/>
      <c r="H19" s="152"/>
      <c r="I19" s="152"/>
      <c r="J19" s="36"/>
      <c r="K19" s="36"/>
      <c r="L19" s="36"/>
      <c r="O19" s="173"/>
      <c r="P19" s="173"/>
      <c r="Q19" s="173"/>
      <c r="R19" s="173"/>
      <c r="S19" s="173"/>
    </row>
    <row r="20" spans="1:19" x14ac:dyDescent="0.3">
      <c r="A20" s="36"/>
      <c r="B20" s="60"/>
      <c r="C20" s="36"/>
      <c r="D20" s="61" t="s">
        <v>60</v>
      </c>
      <c r="E20" s="153" t="s">
        <v>7</v>
      </c>
      <c r="F20" s="153"/>
      <c r="G20" s="154" t="s">
        <v>11</v>
      </c>
      <c r="H20" s="156">
        <f>I12</f>
        <v>36.7348</v>
      </c>
      <c r="I20" s="157"/>
      <c r="J20" s="36"/>
      <c r="K20" s="36"/>
      <c r="L20" s="62"/>
      <c r="O20" s="173"/>
      <c r="P20" s="173"/>
      <c r="Q20" s="173"/>
      <c r="R20" s="173"/>
      <c r="S20" s="173"/>
    </row>
    <row r="21" spans="1:19" x14ac:dyDescent="0.3">
      <c r="A21" s="63"/>
      <c r="B21" s="60"/>
      <c r="C21" s="36"/>
      <c r="D21" s="64"/>
      <c r="E21" s="65">
        <v>1.732</v>
      </c>
      <c r="F21" s="65">
        <v>220</v>
      </c>
      <c r="G21" s="155"/>
      <c r="H21" s="47">
        <v>1.732</v>
      </c>
      <c r="I21" s="66">
        <f>F21</f>
        <v>220</v>
      </c>
      <c r="J21" s="36"/>
      <c r="K21" s="36"/>
      <c r="L21" s="62"/>
    </row>
    <row r="22" spans="1:19" ht="15" thickBot="1" x14ac:dyDescent="0.35">
      <c r="A22" s="63"/>
      <c r="B22" s="60"/>
      <c r="C22" s="36"/>
      <c r="D22" s="67"/>
      <c r="E22" s="68"/>
      <c r="F22" s="69" t="s">
        <v>6</v>
      </c>
      <c r="G22" s="70">
        <f>H20/(H21*I21)*1000</f>
        <v>96.406676464413181</v>
      </c>
      <c r="H22" s="70" t="s">
        <v>22</v>
      </c>
      <c r="I22" s="57"/>
      <c r="J22" s="49"/>
      <c r="K22" s="49"/>
      <c r="L22" s="62"/>
    </row>
    <row r="23" spans="1:19" x14ac:dyDescent="0.3">
      <c r="A23" s="36"/>
      <c r="B23" s="36"/>
      <c r="C23" s="71"/>
      <c r="D23" s="71"/>
      <c r="E23" s="71"/>
      <c r="F23" s="71"/>
      <c r="G23" s="71"/>
      <c r="H23" s="71"/>
      <c r="I23" s="49"/>
      <c r="J23" s="49"/>
      <c r="K23" s="49"/>
      <c r="L23" s="62"/>
    </row>
    <row r="24" spans="1:19" x14ac:dyDescent="0.3">
      <c r="A24" s="36"/>
      <c r="B24" s="36"/>
      <c r="C24" s="71"/>
      <c r="D24" s="72" t="s">
        <v>109</v>
      </c>
      <c r="E24" s="36"/>
      <c r="F24" s="71"/>
      <c r="G24" s="71"/>
      <c r="H24" s="71"/>
      <c r="I24" s="49"/>
      <c r="J24" s="49"/>
      <c r="K24" s="49"/>
      <c r="L24" s="62"/>
    </row>
    <row r="25" spans="1:19" x14ac:dyDescent="0.3">
      <c r="A25" s="36"/>
      <c r="B25" s="36"/>
      <c r="C25" s="71"/>
      <c r="D25" s="72"/>
      <c r="E25" s="36"/>
      <c r="F25" s="71"/>
      <c r="G25" s="71"/>
      <c r="H25" s="71"/>
      <c r="I25" s="49"/>
      <c r="J25" s="49"/>
      <c r="K25" s="49"/>
      <c r="L25" s="62"/>
    </row>
    <row r="26" spans="1:19" x14ac:dyDescent="0.3">
      <c r="A26" s="36"/>
      <c r="B26" s="60"/>
      <c r="C26" s="47"/>
      <c r="D26" s="60"/>
      <c r="E26" s="158" t="s">
        <v>38</v>
      </c>
      <c r="F26" s="158"/>
      <c r="G26" s="158"/>
      <c r="H26" s="158"/>
      <c r="I26" s="49"/>
      <c r="J26" s="49"/>
      <c r="K26" s="49"/>
      <c r="L26" s="62"/>
    </row>
    <row r="27" spans="1:19" x14ac:dyDescent="0.3">
      <c r="A27" s="36"/>
      <c r="B27" s="73" t="s">
        <v>2</v>
      </c>
      <c r="C27" s="47">
        <v>15</v>
      </c>
      <c r="D27" s="73" t="s">
        <v>39</v>
      </c>
      <c r="E27" s="49"/>
      <c r="F27" s="49"/>
      <c r="G27" s="49"/>
      <c r="H27" s="49"/>
      <c r="I27" s="49"/>
      <c r="J27" s="49"/>
      <c r="K27" s="49"/>
      <c r="L27" s="49"/>
    </row>
    <row r="28" spans="1:19" x14ac:dyDescent="0.3">
      <c r="A28" s="36"/>
      <c r="B28" s="73" t="s">
        <v>14</v>
      </c>
      <c r="C28" s="47">
        <v>0.02</v>
      </c>
      <c r="D28" s="46" t="s">
        <v>40</v>
      </c>
      <c r="E28" s="60"/>
      <c r="F28" s="60"/>
      <c r="G28" s="60"/>
      <c r="H28" s="60"/>
      <c r="I28" s="60"/>
      <c r="J28" s="60"/>
      <c r="K28" s="60"/>
      <c r="L28" s="60"/>
    </row>
    <row r="29" spans="1:19" x14ac:dyDescent="0.3">
      <c r="A29" s="36"/>
      <c r="B29" s="73" t="s">
        <v>4</v>
      </c>
      <c r="C29" s="47">
        <v>220</v>
      </c>
      <c r="D29" s="46" t="s">
        <v>41</v>
      </c>
      <c r="E29" s="60"/>
      <c r="F29" s="60"/>
      <c r="G29" s="60"/>
      <c r="H29" s="60"/>
      <c r="I29" s="60"/>
      <c r="J29" s="60"/>
      <c r="K29" s="60"/>
      <c r="L29" s="60"/>
    </row>
    <row r="30" spans="1:19" x14ac:dyDescent="0.3">
      <c r="A30" s="36"/>
      <c r="B30" s="74" t="s">
        <v>0</v>
      </c>
      <c r="C30" s="47">
        <v>35</v>
      </c>
      <c r="D30" s="46" t="s">
        <v>42</v>
      </c>
      <c r="E30" s="60"/>
      <c r="F30" s="60"/>
      <c r="G30" s="60"/>
      <c r="H30" s="60"/>
      <c r="I30" s="60"/>
      <c r="J30" s="60"/>
      <c r="K30" s="60"/>
      <c r="L30" s="36"/>
    </row>
    <row r="31" spans="1:19" x14ac:dyDescent="0.3">
      <c r="A31" s="36"/>
      <c r="B31" s="74" t="s">
        <v>1</v>
      </c>
      <c r="C31" s="47">
        <v>3</v>
      </c>
      <c r="D31" s="75" t="s">
        <v>18</v>
      </c>
      <c r="E31" s="75"/>
      <c r="F31" s="75"/>
      <c r="G31" s="75"/>
      <c r="H31" s="76" t="s">
        <v>16</v>
      </c>
      <c r="I31" s="76">
        <v>200</v>
      </c>
      <c r="J31" s="77" t="s">
        <v>17</v>
      </c>
      <c r="K31" s="77">
        <v>1.732</v>
      </c>
    </row>
    <row r="32" spans="1:19" x14ac:dyDescent="0.3">
      <c r="A32" s="36"/>
      <c r="B32" s="74" t="s">
        <v>43</v>
      </c>
      <c r="C32" s="78">
        <v>1.78E-2</v>
      </c>
      <c r="D32" s="140" t="s">
        <v>44</v>
      </c>
      <c r="E32" s="140"/>
      <c r="F32" s="140"/>
      <c r="G32" s="140"/>
      <c r="H32" s="140"/>
      <c r="I32" s="140"/>
      <c r="J32" s="140"/>
      <c r="K32" s="140"/>
      <c r="L32" s="140"/>
    </row>
    <row r="33" spans="1:12" x14ac:dyDescent="0.3">
      <c r="A33" s="63"/>
      <c r="B33" s="46" t="s">
        <v>45</v>
      </c>
      <c r="C33" s="47">
        <v>1</v>
      </c>
      <c r="D33" s="73" t="s">
        <v>46</v>
      </c>
      <c r="E33" s="73"/>
      <c r="F33" s="49"/>
      <c r="G33" s="49"/>
      <c r="H33" s="49"/>
      <c r="I33" s="49"/>
      <c r="J33" s="49"/>
      <c r="K33" s="49"/>
      <c r="L33" s="62"/>
    </row>
    <row r="34" spans="1:12" ht="15" thickBot="1" x14ac:dyDescent="0.35">
      <c r="A34" s="63"/>
      <c r="B34" s="46"/>
      <c r="C34" s="47"/>
      <c r="D34" s="73"/>
      <c r="E34" s="73"/>
      <c r="F34" s="49"/>
      <c r="G34" s="49"/>
      <c r="H34" s="49"/>
      <c r="I34" s="49"/>
      <c r="J34" s="49"/>
      <c r="K34" s="49"/>
      <c r="L34" s="62"/>
    </row>
    <row r="35" spans="1:12" x14ac:dyDescent="0.3">
      <c r="A35" s="145"/>
      <c r="B35" s="61" t="s">
        <v>5</v>
      </c>
      <c r="C35" s="103" t="s">
        <v>1</v>
      </c>
      <c r="D35" s="103" t="s">
        <v>43</v>
      </c>
      <c r="E35" s="103" t="s">
        <v>2</v>
      </c>
      <c r="F35" s="80" t="s">
        <v>3</v>
      </c>
      <c r="G35" s="61" t="s">
        <v>47</v>
      </c>
      <c r="H35" s="103" t="s">
        <v>1</v>
      </c>
      <c r="I35" s="103" t="s">
        <v>43</v>
      </c>
      <c r="J35" s="103" t="s">
        <v>3</v>
      </c>
      <c r="K35" s="80" t="s">
        <v>2</v>
      </c>
      <c r="L35" s="36"/>
    </row>
    <row r="36" spans="1:12" x14ac:dyDescent="0.3">
      <c r="A36" s="146"/>
      <c r="B36" s="64"/>
      <c r="C36" s="65" t="s">
        <v>45</v>
      </c>
      <c r="D36" s="65" t="s">
        <v>4</v>
      </c>
      <c r="E36" s="65" t="s">
        <v>14</v>
      </c>
      <c r="F36" s="81"/>
      <c r="G36" s="82"/>
      <c r="H36" s="65"/>
      <c r="I36" s="65" t="s">
        <v>4</v>
      </c>
      <c r="J36" s="65" t="s">
        <v>0</v>
      </c>
      <c r="K36" s="81"/>
      <c r="L36" s="36"/>
    </row>
    <row r="37" spans="1:12" x14ac:dyDescent="0.3">
      <c r="A37" s="146"/>
      <c r="B37" s="82" t="s">
        <v>5</v>
      </c>
      <c r="C37" s="83">
        <f>IF(C31=1,2,IF(C31=2,2,IF(C31=3,1.732)))</f>
        <v>1.732</v>
      </c>
      <c r="D37" s="84">
        <f>C32</f>
        <v>1.78E-2</v>
      </c>
      <c r="E37" s="85">
        <f>C27</f>
        <v>15</v>
      </c>
      <c r="F37" s="86">
        <f>G22</f>
        <v>96.406676464413181</v>
      </c>
      <c r="G37" s="82" t="s">
        <v>47</v>
      </c>
      <c r="H37" s="83">
        <f>IF(C31=1,2,IF(C31=2,2,IF(C31=3,1.732)))</f>
        <v>1.732</v>
      </c>
      <c r="I37" s="83">
        <f>C32</f>
        <v>1.78E-2</v>
      </c>
      <c r="J37" s="84">
        <f>G22</f>
        <v>96.406676464413181</v>
      </c>
      <c r="K37" s="86">
        <f>C27</f>
        <v>15</v>
      </c>
      <c r="L37" s="36"/>
    </row>
    <row r="38" spans="1:12" x14ac:dyDescent="0.3">
      <c r="A38" s="146"/>
      <c r="B38" s="82"/>
      <c r="C38" s="105">
        <v>1</v>
      </c>
      <c r="D38" s="105">
        <f>C29</f>
        <v>220</v>
      </c>
      <c r="E38" s="105">
        <f>C28</f>
        <v>0.02</v>
      </c>
      <c r="F38" s="66"/>
      <c r="G38" s="82"/>
      <c r="H38" s="105"/>
      <c r="I38" s="105">
        <f>C29</f>
        <v>220</v>
      </c>
      <c r="J38" s="105">
        <f>C30</f>
        <v>35</v>
      </c>
      <c r="K38" s="66"/>
      <c r="L38" s="36"/>
    </row>
    <row r="39" spans="1:12" ht="15" thickBot="1" x14ac:dyDescent="0.35">
      <c r="A39" s="67"/>
      <c r="B39" s="87" t="s">
        <v>5</v>
      </c>
      <c r="C39" s="151">
        <f>C37*D37*E37*F37/(D38*E38)</f>
        <v>10.132429338842973</v>
      </c>
      <c r="D39" s="151"/>
      <c r="E39" s="151"/>
      <c r="F39" s="88" t="s">
        <v>48</v>
      </c>
      <c r="G39" s="87" t="s">
        <v>47</v>
      </c>
      <c r="H39" s="151">
        <f>((H37*I37*J37*K37)/(I38*J38))*100</f>
        <v>0.57899596221959848</v>
      </c>
      <c r="I39" s="151"/>
      <c r="J39" s="151"/>
      <c r="K39" s="88" t="s">
        <v>49</v>
      </c>
      <c r="L39" s="36"/>
    </row>
    <row r="40" spans="1:12" x14ac:dyDescent="0.3">
      <c r="A40" t="s">
        <v>59</v>
      </c>
    </row>
    <row r="51" spans="1:18" x14ac:dyDescent="0.3">
      <c r="A51" s="36"/>
      <c r="B51" s="36"/>
      <c r="C51" s="36"/>
      <c r="D51" s="36"/>
      <c r="E51" s="37"/>
      <c r="G51" s="38"/>
      <c r="H51" s="38"/>
      <c r="I51" s="36"/>
      <c r="J51" s="36"/>
      <c r="K51" s="36"/>
      <c r="L51" s="36"/>
    </row>
    <row r="52" spans="1:18" x14ac:dyDescent="0.3">
      <c r="A52" s="36"/>
      <c r="B52" s="36"/>
      <c r="C52" s="36"/>
      <c r="D52" s="36"/>
      <c r="E52" s="163" t="s">
        <v>110</v>
      </c>
      <c r="F52" s="163"/>
      <c r="G52" s="163"/>
      <c r="H52" s="38"/>
      <c r="I52" s="36"/>
      <c r="J52" s="36"/>
      <c r="K52" s="36"/>
      <c r="L52" s="36"/>
    </row>
    <row r="53" spans="1:18" x14ac:dyDescent="0.3">
      <c r="A53" s="36"/>
      <c r="B53" s="36"/>
      <c r="C53" s="36"/>
      <c r="D53" s="36"/>
      <c r="E53" s="36"/>
      <c r="F53" s="164" t="s">
        <v>104</v>
      </c>
      <c r="G53" s="164"/>
      <c r="H53" s="38"/>
      <c r="I53" s="36"/>
      <c r="J53" s="36"/>
      <c r="K53" s="36"/>
      <c r="L53" s="36"/>
    </row>
    <row r="54" spans="1:18" x14ac:dyDescent="0.3">
      <c r="A54" s="36"/>
      <c r="B54" s="36"/>
      <c r="C54" s="141" t="s">
        <v>115</v>
      </c>
      <c r="D54" s="36"/>
      <c r="G54" s="141"/>
      <c r="H54" s="141"/>
      <c r="I54" s="141"/>
      <c r="J54" s="36"/>
      <c r="K54" s="36"/>
      <c r="L54" s="89"/>
    </row>
    <row r="55" spans="1:18" ht="15" thickBot="1" x14ac:dyDescent="0.35">
      <c r="A55" s="89"/>
      <c r="B55" s="89"/>
      <c r="C55" s="90" t="s">
        <v>51</v>
      </c>
      <c r="D55" s="91"/>
      <c r="E55" s="91"/>
      <c r="F55" s="91"/>
      <c r="G55" s="91"/>
      <c r="H55" s="92" t="s">
        <v>118</v>
      </c>
      <c r="I55" s="92"/>
      <c r="J55" s="92" t="s">
        <v>119</v>
      </c>
      <c r="K55" s="89"/>
      <c r="L55" s="36"/>
    </row>
    <row r="56" spans="1:18" x14ac:dyDescent="0.3">
      <c r="A56" s="36"/>
      <c r="B56" s="36"/>
      <c r="C56" s="167" t="s">
        <v>116</v>
      </c>
      <c r="D56" s="168"/>
      <c r="E56" s="168"/>
      <c r="F56" s="168"/>
      <c r="G56" s="168"/>
      <c r="H56" s="104">
        <v>255</v>
      </c>
      <c r="I56" s="104">
        <v>0.92</v>
      </c>
      <c r="J56" s="93">
        <f>H56/I56</f>
        <v>277.17391304347825</v>
      </c>
      <c r="K56" s="36"/>
      <c r="L56" s="36"/>
    </row>
    <row r="57" spans="1:18" x14ac:dyDescent="0.3">
      <c r="A57" s="36"/>
      <c r="B57" s="36"/>
      <c r="C57" s="165" t="s">
        <v>112</v>
      </c>
      <c r="D57" s="159"/>
      <c r="E57" s="159"/>
      <c r="F57" s="159"/>
      <c r="G57" s="159"/>
      <c r="H57" s="105">
        <v>800</v>
      </c>
      <c r="I57" s="105">
        <v>0.92</v>
      </c>
      <c r="J57" s="94">
        <f t="shared" ref="J57:J59" si="2">H57/I57</f>
        <v>869.56521739130426</v>
      </c>
      <c r="K57" s="36"/>
      <c r="L57" s="36"/>
    </row>
    <row r="58" spans="1:18" x14ac:dyDescent="0.3">
      <c r="A58" s="36"/>
      <c r="B58" s="36"/>
      <c r="C58" s="165" t="s">
        <v>113</v>
      </c>
      <c r="D58" s="159"/>
      <c r="E58" s="159"/>
      <c r="F58" s="159"/>
      <c r="G58" s="159"/>
      <c r="H58" s="105">
        <v>2000</v>
      </c>
      <c r="I58" s="105">
        <v>0.92</v>
      </c>
      <c r="J58" s="94">
        <f t="shared" si="2"/>
        <v>2173.913043478261</v>
      </c>
      <c r="K58" s="36"/>
      <c r="L58" s="36"/>
    </row>
    <row r="59" spans="1:18" x14ac:dyDescent="0.3">
      <c r="A59" s="36"/>
      <c r="B59" s="36"/>
      <c r="C59" s="165" t="s">
        <v>114</v>
      </c>
      <c r="D59" s="159"/>
      <c r="E59" s="159"/>
      <c r="F59" s="159"/>
      <c r="G59" s="159"/>
      <c r="H59" s="105">
        <v>2200</v>
      </c>
      <c r="I59" s="105">
        <v>0.92</v>
      </c>
      <c r="J59" s="94">
        <f t="shared" si="2"/>
        <v>2391.304347826087</v>
      </c>
      <c r="K59" s="36"/>
      <c r="L59" s="36"/>
    </row>
    <row r="60" spans="1:18" x14ac:dyDescent="0.3">
      <c r="A60" s="36"/>
      <c r="B60" s="36"/>
      <c r="C60" s="165"/>
      <c r="D60" s="159"/>
      <c r="E60" s="159"/>
      <c r="F60" s="159"/>
      <c r="G60" s="159"/>
      <c r="H60" s="105">
        <v>0</v>
      </c>
      <c r="I60" s="105">
        <v>0.92</v>
      </c>
      <c r="J60" s="94">
        <f t="shared" ref="J60" si="3">H60*I60</f>
        <v>0</v>
      </c>
      <c r="K60" s="36"/>
      <c r="L60" s="36"/>
    </row>
    <row r="61" spans="1:18" ht="15" thickBot="1" x14ac:dyDescent="0.35">
      <c r="A61" s="36"/>
      <c r="B61" s="36"/>
      <c r="C61" s="142"/>
      <c r="D61" s="143"/>
      <c r="E61" s="143"/>
      <c r="F61" s="143"/>
      <c r="G61" s="143"/>
      <c r="H61" s="144">
        <f>SUM(H56:H60)</f>
        <v>5255</v>
      </c>
      <c r="I61" s="102"/>
      <c r="J61" s="139">
        <f>SUM(J56:J60)</f>
        <v>5711.95652173913</v>
      </c>
      <c r="K61" s="36"/>
      <c r="L61" s="36"/>
    </row>
    <row r="62" spans="1:18" x14ac:dyDescent="0.3">
      <c r="A62" s="36"/>
      <c r="B62" s="36"/>
      <c r="C62" s="60"/>
      <c r="D62" s="100"/>
      <c r="E62" s="46"/>
      <c r="F62" s="46"/>
      <c r="G62" s="46"/>
      <c r="H62" s="46"/>
      <c r="I62" s="65"/>
      <c r="J62" s="101"/>
      <c r="K62" s="46"/>
      <c r="L62" s="36"/>
    </row>
    <row r="63" spans="1:18" x14ac:dyDescent="0.3">
      <c r="A63" s="36"/>
      <c r="B63" s="36"/>
      <c r="C63" s="36"/>
      <c r="D63" s="152" t="s">
        <v>111</v>
      </c>
      <c r="E63" s="152"/>
      <c r="F63" s="152"/>
      <c r="G63" s="152"/>
      <c r="H63" s="152"/>
      <c r="I63" s="152"/>
      <c r="J63" s="36"/>
      <c r="K63" s="36"/>
      <c r="L63" s="36"/>
    </row>
    <row r="64" spans="1:18" x14ac:dyDescent="0.3">
      <c r="A64" s="36"/>
      <c r="B64" s="36"/>
      <c r="C64" s="36"/>
      <c r="D64" s="152"/>
      <c r="E64" s="152"/>
      <c r="F64" s="152"/>
      <c r="G64" s="152"/>
      <c r="H64" s="152"/>
      <c r="I64" s="152"/>
      <c r="J64" s="36"/>
      <c r="K64" s="36"/>
      <c r="L64" s="36"/>
      <c r="N64" s="173" t="s">
        <v>61</v>
      </c>
      <c r="O64" s="173"/>
      <c r="P64" s="173"/>
      <c r="Q64" s="173"/>
      <c r="R64" s="173"/>
    </row>
    <row r="65" spans="1:18" x14ac:dyDescent="0.3">
      <c r="A65" s="36"/>
      <c r="B65" s="36"/>
      <c r="C65" s="36"/>
      <c r="D65" s="152"/>
      <c r="E65" s="152"/>
      <c r="F65" s="152"/>
      <c r="G65" s="152"/>
      <c r="H65" s="152"/>
      <c r="I65" s="152"/>
      <c r="J65" s="36"/>
      <c r="K65" s="36"/>
      <c r="L65" s="36"/>
      <c r="N65" s="173"/>
      <c r="O65" s="173"/>
      <c r="P65" s="173"/>
      <c r="Q65" s="173"/>
      <c r="R65" s="173"/>
    </row>
    <row r="66" spans="1:18" x14ac:dyDescent="0.3">
      <c r="A66" s="36"/>
      <c r="B66" s="36"/>
      <c r="C66" s="36"/>
      <c r="D66" s="152"/>
      <c r="E66" s="152"/>
      <c r="F66" s="152"/>
      <c r="G66" s="152"/>
      <c r="H66" s="152"/>
      <c r="I66" s="152"/>
      <c r="J66" s="36"/>
      <c r="K66" s="36"/>
      <c r="L66" s="36"/>
      <c r="N66" s="173"/>
      <c r="O66" s="173"/>
      <c r="P66" s="173"/>
      <c r="Q66" s="173"/>
      <c r="R66" s="173"/>
    </row>
    <row r="67" spans="1:18" x14ac:dyDescent="0.3">
      <c r="A67" s="36"/>
      <c r="B67" s="60"/>
      <c r="C67" s="36"/>
      <c r="D67" s="152"/>
      <c r="E67" s="152"/>
      <c r="F67" s="152"/>
      <c r="G67" s="152"/>
      <c r="H67" s="152"/>
      <c r="I67" s="152"/>
      <c r="J67" s="36"/>
      <c r="K67" s="36"/>
      <c r="L67" s="36"/>
      <c r="N67" s="173"/>
      <c r="O67" s="173"/>
      <c r="P67" s="173"/>
      <c r="Q67" s="173"/>
      <c r="R67" s="173"/>
    </row>
    <row r="68" spans="1:18" ht="15" thickBot="1" x14ac:dyDescent="0.35">
      <c r="A68" s="36"/>
      <c r="B68" s="60"/>
      <c r="C68" s="36"/>
      <c r="D68" s="152"/>
      <c r="E68" s="152"/>
      <c r="F68" s="152"/>
      <c r="G68" s="152"/>
      <c r="H68" s="152"/>
      <c r="I68" s="152"/>
      <c r="J68" s="36"/>
      <c r="K68" s="36"/>
      <c r="L68" s="62"/>
    </row>
    <row r="69" spans="1:18" x14ac:dyDescent="0.3">
      <c r="A69" s="36"/>
      <c r="B69" s="60"/>
      <c r="C69" s="36"/>
      <c r="D69" s="61" t="s">
        <v>60</v>
      </c>
      <c r="E69" s="166" t="s">
        <v>117</v>
      </c>
      <c r="F69" s="153"/>
      <c r="G69" s="154" t="s">
        <v>11</v>
      </c>
      <c r="H69" s="156">
        <f>H61</f>
        <v>5255</v>
      </c>
      <c r="I69" s="157"/>
      <c r="J69" s="36"/>
      <c r="K69" s="36"/>
      <c r="L69" s="62"/>
    </row>
    <row r="70" spans="1:18" x14ac:dyDescent="0.3">
      <c r="A70" s="63"/>
      <c r="B70" s="60"/>
      <c r="C70" s="36"/>
      <c r="D70" s="64"/>
      <c r="E70" s="160">
        <v>220</v>
      </c>
      <c r="F70" s="160"/>
      <c r="G70" s="155"/>
      <c r="H70" s="161">
        <v>220</v>
      </c>
      <c r="I70" s="162"/>
      <c r="J70" s="36"/>
      <c r="K70" s="36"/>
      <c r="L70" s="62"/>
    </row>
    <row r="71" spans="1:18" ht="15" thickBot="1" x14ac:dyDescent="0.35">
      <c r="A71" s="63"/>
      <c r="B71" s="60"/>
      <c r="C71" s="36"/>
      <c r="D71" s="67"/>
      <c r="E71" s="68"/>
      <c r="F71" s="69" t="s">
        <v>6</v>
      </c>
      <c r="G71" s="70">
        <f>H69/H70</f>
        <v>23.886363636363637</v>
      </c>
      <c r="H71" s="70" t="s">
        <v>22</v>
      </c>
      <c r="I71" s="57"/>
      <c r="J71" s="106"/>
      <c r="K71" s="106"/>
      <c r="L71" s="62"/>
    </row>
    <row r="72" spans="1:18" x14ac:dyDescent="0.3">
      <c r="A72" s="36"/>
      <c r="B72" s="36"/>
      <c r="C72" s="71"/>
      <c r="D72" s="71"/>
      <c r="E72" s="71"/>
      <c r="F72" s="71"/>
      <c r="G72" s="71"/>
      <c r="H72" s="71"/>
      <c r="I72" s="106"/>
      <c r="J72" s="106"/>
      <c r="K72" s="106"/>
      <c r="L72" s="62"/>
    </row>
    <row r="73" spans="1:18" x14ac:dyDescent="0.3">
      <c r="A73" s="36"/>
      <c r="B73" s="36"/>
      <c r="C73" s="71"/>
      <c r="D73" s="72" t="s">
        <v>109</v>
      </c>
      <c r="E73" s="36"/>
      <c r="F73" s="71"/>
      <c r="G73" s="71"/>
      <c r="H73" s="71"/>
      <c r="I73" s="106"/>
      <c r="J73" s="106"/>
      <c r="K73" s="106"/>
      <c r="L73" s="62"/>
    </row>
    <row r="74" spans="1:18" x14ac:dyDescent="0.3">
      <c r="A74" s="36"/>
      <c r="B74" s="36"/>
      <c r="C74" s="71"/>
      <c r="D74" s="72"/>
      <c r="E74" s="36"/>
      <c r="F74" s="71"/>
      <c r="G74" s="71"/>
      <c r="H74" s="71"/>
      <c r="I74" s="106"/>
      <c r="J74" s="106"/>
      <c r="K74" s="106"/>
      <c r="L74" s="62"/>
    </row>
    <row r="75" spans="1:18" x14ac:dyDescent="0.3">
      <c r="A75" s="36"/>
      <c r="B75" s="60"/>
      <c r="C75" s="105"/>
      <c r="D75" s="60"/>
      <c r="E75" s="158" t="s">
        <v>38</v>
      </c>
      <c r="F75" s="158"/>
      <c r="G75" s="158"/>
      <c r="H75" s="158"/>
      <c r="I75" s="106"/>
      <c r="J75" s="106"/>
      <c r="K75" s="106"/>
      <c r="L75" s="106"/>
    </row>
    <row r="76" spans="1:18" x14ac:dyDescent="0.3">
      <c r="A76" s="36"/>
      <c r="B76" s="73" t="s">
        <v>2</v>
      </c>
      <c r="C76" s="105">
        <v>20</v>
      </c>
      <c r="D76" s="73" t="s">
        <v>39</v>
      </c>
      <c r="E76" s="106"/>
      <c r="F76" s="106"/>
      <c r="G76" s="106"/>
      <c r="H76" s="106"/>
      <c r="I76" s="106"/>
      <c r="J76" s="106"/>
      <c r="K76" s="106"/>
      <c r="L76" s="60"/>
    </row>
    <row r="77" spans="1:18" x14ac:dyDescent="0.3">
      <c r="A77" s="36"/>
      <c r="B77" s="73" t="s">
        <v>14</v>
      </c>
      <c r="C77" s="105">
        <v>0.02</v>
      </c>
      <c r="D77" s="46" t="s">
        <v>40</v>
      </c>
      <c r="E77" s="60"/>
      <c r="F77" s="60"/>
      <c r="G77" s="60"/>
      <c r="H77" s="60"/>
      <c r="I77" s="60"/>
      <c r="J77" s="60"/>
      <c r="K77" s="60"/>
      <c r="L77" s="60"/>
    </row>
    <row r="78" spans="1:18" x14ac:dyDescent="0.3">
      <c r="A78" s="36"/>
      <c r="B78" s="73" t="s">
        <v>4</v>
      </c>
      <c r="C78" s="105">
        <v>220</v>
      </c>
      <c r="D78" s="46" t="s">
        <v>41</v>
      </c>
      <c r="E78" s="60"/>
      <c r="F78" s="60"/>
      <c r="G78" s="60"/>
      <c r="H78" s="60"/>
      <c r="I78" s="60"/>
      <c r="J78" s="60"/>
      <c r="K78" s="60"/>
      <c r="L78" s="60"/>
    </row>
    <row r="79" spans="1:18" x14ac:dyDescent="0.3">
      <c r="A79" s="36"/>
      <c r="B79" s="74" t="s">
        <v>0</v>
      </c>
      <c r="C79" s="105">
        <v>10</v>
      </c>
      <c r="D79" s="46" t="s">
        <v>42</v>
      </c>
      <c r="E79" s="60"/>
      <c r="F79" s="60"/>
      <c r="G79" s="60"/>
      <c r="H79" s="60"/>
      <c r="I79" s="60"/>
      <c r="J79" s="60"/>
      <c r="K79" s="60"/>
      <c r="L79" s="36"/>
    </row>
    <row r="80" spans="1:18" x14ac:dyDescent="0.3">
      <c r="A80" s="36"/>
      <c r="B80" s="74" t="s">
        <v>1</v>
      </c>
      <c r="C80" s="105">
        <v>2</v>
      </c>
      <c r="D80" s="75" t="s">
        <v>18</v>
      </c>
      <c r="E80" s="75"/>
      <c r="F80" s="75"/>
      <c r="G80" s="75"/>
      <c r="H80" s="76" t="s">
        <v>16</v>
      </c>
      <c r="I80" s="76">
        <v>200</v>
      </c>
      <c r="J80" s="77" t="s">
        <v>17</v>
      </c>
      <c r="K80" s="77">
        <v>1.732</v>
      </c>
      <c r="L80" s="140"/>
    </row>
    <row r="81" spans="1:12" x14ac:dyDescent="0.3">
      <c r="A81" s="36"/>
      <c r="B81" s="74" t="s">
        <v>43</v>
      </c>
      <c r="C81" s="78">
        <v>1.78E-2</v>
      </c>
      <c r="D81" s="140" t="s">
        <v>44</v>
      </c>
      <c r="E81" s="140"/>
      <c r="F81" s="140"/>
      <c r="G81" s="140"/>
      <c r="H81" s="140"/>
      <c r="I81" s="140"/>
      <c r="J81" s="140"/>
      <c r="K81" s="140"/>
      <c r="L81" s="62"/>
    </row>
    <row r="82" spans="1:12" x14ac:dyDescent="0.3">
      <c r="A82" s="63"/>
      <c r="B82" s="46" t="s">
        <v>45</v>
      </c>
      <c r="C82" s="105">
        <v>1</v>
      </c>
      <c r="D82" s="73" t="s">
        <v>46</v>
      </c>
      <c r="E82" s="73"/>
      <c r="F82" s="106"/>
      <c r="G82" s="106"/>
      <c r="H82" s="106"/>
      <c r="I82" s="106"/>
      <c r="J82" s="106"/>
      <c r="K82" s="106"/>
      <c r="L82" s="62"/>
    </row>
    <row r="83" spans="1:12" ht="15" thickBot="1" x14ac:dyDescent="0.35">
      <c r="A83" s="63"/>
      <c r="B83" s="46"/>
      <c r="C83" s="105"/>
      <c r="D83" s="73"/>
      <c r="E83" s="73"/>
      <c r="F83" s="106"/>
      <c r="G83" s="106"/>
      <c r="H83" s="106"/>
      <c r="I83" s="106"/>
      <c r="J83" s="106"/>
      <c r="K83" s="106"/>
      <c r="L83" s="36"/>
    </row>
    <row r="84" spans="1:12" x14ac:dyDescent="0.3">
      <c r="A84" s="63"/>
      <c r="B84" s="61" t="s">
        <v>5</v>
      </c>
      <c r="C84" s="103" t="s">
        <v>1</v>
      </c>
      <c r="D84" s="103" t="s">
        <v>43</v>
      </c>
      <c r="E84" s="103" t="s">
        <v>2</v>
      </c>
      <c r="F84" s="80" t="s">
        <v>3</v>
      </c>
      <c r="G84" s="61" t="s">
        <v>47</v>
      </c>
      <c r="H84" s="103" t="s">
        <v>1</v>
      </c>
      <c r="I84" s="103" t="s">
        <v>43</v>
      </c>
      <c r="J84" s="103" t="s">
        <v>3</v>
      </c>
      <c r="K84" s="80" t="s">
        <v>2</v>
      </c>
      <c r="L84" s="36"/>
    </row>
    <row r="85" spans="1:12" x14ac:dyDescent="0.3">
      <c r="A85" s="63"/>
      <c r="B85" s="64"/>
      <c r="C85" s="65" t="s">
        <v>45</v>
      </c>
      <c r="D85" s="65" t="s">
        <v>4</v>
      </c>
      <c r="E85" s="65" t="s">
        <v>14</v>
      </c>
      <c r="F85" s="81"/>
      <c r="G85" s="82"/>
      <c r="H85" s="65"/>
      <c r="I85" s="65" t="s">
        <v>4</v>
      </c>
      <c r="J85" s="65" t="s">
        <v>0</v>
      </c>
      <c r="K85" s="81"/>
      <c r="L85" s="36"/>
    </row>
    <row r="86" spans="1:12" x14ac:dyDescent="0.3">
      <c r="A86" s="63"/>
      <c r="B86" s="82" t="s">
        <v>5</v>
      </c>
      <c r="C86" s="83">
        <f>IF(C80=1,2,IF(C80=2,2,IF(C80=3,1.732)))</f>
        <v>2</v>
      </c>
      <c r="D86" s="84">
        <f>C81</f>
        <v>1.78E-2</v>
      </c>
      <c r="E86" s="85">
        <f>C76</f>
        <v>20</v>
      </c>
      <c r="F86" s="86">
        <f>G71</f>
        <v>23.886363636363637</v>
      </c>
      <c r="G86" s="82" t="s">
        <v>47</v>
      </c>
      <c r="H86" s="83">
        <f>IF(C80=1,2,IF(C80=2,2,IF(C80=3,1.732)))</f>
        <v>2</v>
      </c>
      <c r="I86" s="83">
        <f>C81</f>
        <v>1.78E-2</v>
      </c>
      <c r="J86" s="84">
        <f>G71</f>
        <v>23.886363636363637</v>
      </c>
      <c r="K86" s="86">
        <f>C76</f>
        <v>20</v>
      </c>
      <c r="L86" s="36"/>
    </row>
    <row r="87" spans="1:12" x14ac:dyDescent="0.3">
      <c r="A87" s="63"/>
      <c r="B87" s="82"/>
      <c r="C87" s="105">
        <v>1</v>
      </c>
      <c r="D87" s="105">
        <f>C78</f>
        <v>220</v>
      </c>
      <c r="E87" s="105">
        <f>C77</f>
        <v>0.02</v>
      </c>
      <c r="F87" s="66"/>
      <c r="G87" s="82"/>
      <c r="H87" s="105"/>
      <c r="I87" s="105">
        <f>C78</f>
        <v>220</v>
      </c>
      <c r="J87" s="105">
        <f>C79</f>
        <v>10</v>
      </c>
      <c r="K87" s="66"/>
      <c r="L87" s="36"/>
    </row>
    <row r="88" spans="1:12" ht="15" thickBot="1" x14ac:dyDescent="0.35">
      <c r="A88" s="36"/>
      <c r="B88" s="87" t="s">
        <v>5</v>
      </c>
      <c r="C88" s="151">
        <f>C86*D86*E86*F86/(D87*E87)</f>
        <v>3.8652479338842971</v>
      </c>
      <c r="D88" s="151"/>
      <c r="E88" s="151"/>
      <c r="F88" s="88" t="s">
        <v>48</v>
      </c>
      <c r="G88" s="87" t="s">
        <v>47</v>
      </c>
      <c r="H88" s="151">
        <f>((H86*I86*J86*K86)/(I87*J87))*100</f>
        <v>0.77304958677685953</v>
      </c>
      <c r="I88" s="151"/>
      <c r="J88" s="151"/>
      <c r="K88" s="88" t="s">
        <v>49</v>
      </c>
    </row>
    <row r="89" spans="1:12" x14ac:dyDescent="0.3">
      <c r="A89" t="s">
        <v>59</v>
      </c>
    </row>
  </sheetData>
  <mergeCells count="34">
    <mergeCell ref="C10:H10"/>
    <mergeCell ref="C11:F11"/>
    <mergeCell ref="D14:I19"/>
    <mergeCell ref="E20:F20"/>
    <mergeCell ref="N64:R67"/>
    <mergeCell ref="O17:S20"/>
    <mergeCell ref="G20:G21"/>
    <mergeCell ref="H20:I20"/>
    <mergeCell ref="E26:H26"/>
    <mergeCell ref="C39:E39"/>
    <mergeCell ref="H39:J39"/>
    <mergeCell ref="C56:G56"/>
    <mergeCell ref="C57:G57"/>
    <mergeCell ref="C5:G5"/>
    <mergeCell ref="C6:G6"/>
    <mergeCell ref="C7:G7"/>
    <mergeCell ref="C9:G9"/>
    <mergeCell ref="C8:G8"/>
    <mergeCell ref="C88:E88"/>
    <mergeCell ref="H88:J88"/>
    <mergeCell ref="E70:F70"/>
    <mergeCell ref="H70:I70"/>
    <mergeCell ref="E1:G1"/>
    <mergeCell ref="F2:G2"/>
    <mergeCell ref="E52:G52"/>
    <mergeCell ref="F53:G53"/>
    <mergeCell ref="C60:G60"/>
    <mergeCell ref="D63:I68"/>
    <mergeCell ref="E69:F69"/>
    <mergeCell ref="G69:G70"/>
    <mergeCell ref="H69:I69"/>
    <mergeCell ref="E75:H75"/>
    <mergeCell ref="C58:G58"/>
    <mergeCell ref="C59:G59"/>
  </mergeCells>
  <conditionalFormatting sqref="G34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7">
    <cfRule type="colorScale" priority="1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1">
    <cfRule type="colorScale" priority="1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8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76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80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50CB1-36FA-4538-9476-720E23A6E4BD}">
  <dimension ref="A1:S89"/>
  <sheetViews>
    <sheetView showGridLines="0" zoomScale="70" zoomScaleNormal="70" workbookViewId="0">
      <selection activeCell="O29" sqref="O29"/>
    </sheetView>
  </sheetViews>
  <sheetFormatPr defaultRowHeight="14.4" x14ac:dyDescent="0.3"/>
  <cols>
    <col min="1" max="1" width="2.109375" customWidth="1"/>
    <col min="2" max="2" width="2.21875" customWidth="1"/>
    <col min="3" max="3" width="10.109375" customWidth="1"/>
    <col min="4" max="4" width="7.33203125" customWidth="1"/>
    <col min="5" max="5" width="7.5546875" customWidth="1"/>
    <col min="6" max="6" width="7.109375" customWidth="1"/>
    <col min="7" max="7" width="18.5546875" customWidth="1"/>
  </cols>
  <sheetData>
    <row r="1" spans="1:12" x14ac:dyDescent="0.3">
      <c r="A1" s="36"/>
      <c r="B1" s="36"/>
      <c r="C1" s="36"/>
      <c r="D1" s="36"/>
      <c r="E1" s="163" t="s">
        <v>110</v>
      </c>
      <c r="F1" s="163"/>
      <c r="G1" s="163"/>
      <c r="H1" s="38"/>
      <c r="I1" s="36"/>
      <c r="J1" s="36"/>
      <c r="K1" s="36"/>
      <c r="L1" s="36"/>
    </row>
    <row r="2" spans="1:12" x14ac:dyDescent="0.3">
      <c r="A2" s="36"/>
      <c r="B2" s="36"/>
      <c r="C2" s="36"/>
      <c r="D2" s="36"/>
      <c r="E2" s="36"/>
      <c r="F2" s="164" t="s">
        <v>122</v>
      </c>
      <c r="G2" s="164"/>
      <c r="H2" s="38"/>
      <c r="I2" s="36"/>
      <c r="J2" s="36"/>
      <c r="K2" s="36"/>
      <c r="L2" s="36"/>
    </row>
    <row r="3" spans="1:12" x14ac:dyDescent="0.3">
      <c r="A3" s="36"/>
      <c r="B3" s="36"/>
      <c r="C3" s="141" t="s">
        <v>50</v>
      </c>
      <c r="D3" s="36"/>
      <c r="G3" s="141"/>
      <c r="H3" s="141"/>
      <c r="I3" s="141"/>
      <c r="J3" s="36"/>
      <c r="K3" s="36"/>
      <c r="L3" s="36"/>
    </row>
    <row r="4" spans="1:12" ht="15" thickBot="1" x14ac:dyDescent="0.35">
      <c r="A4" s="89"/>
      <c r="B4" s="89"/>
      <c r="C4" s="90" t="s">
        <v>51</v>
      </c>
      <c r="D4" s="91"/>
      <c r="E4" s="91"/>
      <c r="F4" s="91"/>
      <c r="G4" s="91"/>
      <c r="H4" s="91" t="s">
        <v>52</v>
      </c>
      <c r="I4" s="92" t="s">
        <v>49</v>
      </c>
      <c r="J4" s="92" t="s">
        <v>107</v>
      </c>
      <c r="K4" s="89"/>
      <c r="L4" s="89"/>
    </row>
    <row r="5" spans="1:12" x14ac:dyDescent="0.3">
      <c r="A5" s="36"/>
      <c r="B5" s="36"/>
      <c r="C5" s="167" t="s">
        <v>124</v>
      </c>
      <c r="D5" s="168"/>
      <c r="E5" s="168"/>
      <c r="F5" s="168"/>
      <c r="G5" s="168"/>
      <c r="H5" s="104">
        <v>11.5</v>
      </c>
      <c r="I5" s="104">
        <v>0.82</v>
      </c>
      <c r="J5" s="93">
        <f>H5*I5</f>
        <v>9.43</v>
      </c>
      <c r="K5" s="36"/>
      <c r="L5" s="36"/>
    </row>
    <row r="6" spans="1:12" x14ac:dyDescent="0.3">
      <c r="A6" s="36"/>
      <c r="B6" s="36"/>
      <c r="C6" s="165" t="s">
        <v>123</v>
      </c>
      <c r="D6" s="159"/>
      <c r="E6" s="159"/>
      <c r="F6" s="159"/>
      <c r="G6" s="159"/>
      <c r="H6" s="105">
        <v>4.4400000000000004</v>
      </c>
      <c r="I6" s="105">
        <v>1</v>
      </c>
      <c r="J6" s="94">
        <f t="shared" ref="J6:J9" si="0">H6*I6</f>
        <v>4.4400000000000004</v>
      </c>
      <c r="K6" s="36"/>
      <c r="L6" s="36"/>
    </row>
    <row r="7" spans="1:12" x14ac:dyDescent="0.3">
      <c r="A7" s="36"/>
      <c r="B7" s="36"/>
      <c r="C7" s="165" t="s">
        <v>54</v>
      </c>
      <c r="D7" s="159"/>
      <c r="E7" s="159"/>
      <c r="F7" s="159"/>
      <c r="G7" s="159"/>
      <c r="H7" s="135">
        <v>17.61</v>
      </c>
      <c r="I7" s="135">
        <v>1</v>
      </c>
      <c r="J7" s="94">
        <f t="shared" si="0"/>
        <v>17.61</v>
      </c>
      <c r="K7" s="36"/>
      <c r="L7" s="36"/>
    </row>
    <row r="8" spans="1:12" x14ac:dyDescent="0.3">
      <c r="A8" s="36"/>
      <c r="B8" s="36"/>
      <c r="C8" s="165"/>
      <c r="D8" s="159"/>
      <c r="E8" s="159"/>
      <c r="F8" s="159"/>
      <c r="G8" s="159"/>
      <c r="H8" s="105"/>
      <c r="I8" s="105"/>
      <c r="J8" s="94">
        <f t="shared" si="0"/>
        <v>0</v>
      </c>
      <c r="K8" s="36"/>
      <c r="L8" s="36"/>
    </row>
    <row r="9" spans="1:12" x14ac:dyDescent="0.3">
      <c r="A9" s="36"/>
      <c r="B9" s="36"/>
      <c r="C9" s="165"/>
      <c r="D9" s="159"/>
      <c r="E9" s="159"/>
      <c r="F9" s="159"/>
      <c r="G9" s="159"/>
      <c r="H9" s="105"/>
      <c r="I9" s="105"/>
      <c r="J9" s="94">
        <f t="shared" si="0"/>
        <v>0</v>
      </c>
      <c r="K9" s="36"/>
      <c r="L9" s="36"/>
    </row>
    <row r="10" spans="1:12" ht="15" thickBot="1" x14ac:dyDescent="0.35">
      <c r="A10" s="36"/>
      <c r="B10" s="36"/>
      <c r="C10" s="169" t="s">
        <v>55</v>
      </c>
      <c r="D10" s="170"/>
      <c r="E10" s="170"/>
      <c r="F10" s="170"/>
      <c r="G10" s="170"/>
      <c r="H10" s="170"/>
      <c r="I10" s="102"/>
      <c r="J10" s="139">
        <f>SUM(J5:J9)</f>
        <v>31.48</v>
      </c>
      <c r="K10" s="36"/>
      <c r="L10" s="36"/>
    </row>
    <row r="11" spans="1:12" ht="15" thickBot="1" x14ac:dyDescent="0.35">
      <c r="A11" s="36"/>
      <c r="B11" s="36"/>
      <c r="C11" s="171" t="s">
        <v>56</v>
      </c>
      <c r="D11" s="172"/>
      <c r="E11" s="172"/>
      <c r="F11" s="172"/>
      <c r="G11" s="96">
        <f>J10</f>
        <v>31.48</v>
      </c>
      <c r="H11" s="107">
        <v>0.92</v>
      </c>
      <c r="I11" s="98">
        <f>G11*H11</f>
        <v>28.961600000000001</v>
      </c>
      <c r="J11" s="99" t="s">
        <v>57</v>
      </c>
      <c r="K11" s="36"/>
      <c r="L11" s="36"/>
    </row>
    <row r="12" spans="1:12" x14ac:dyDescent="0.3">
      <c r="A12" s="36"/>
      <c r="B12" s="36"/>
      <c r="C12" s="100" t="s">
        <v>58</v>
      </c>
      <c r="D12" s="46"/>
      <c r="E12" s="46"/>
      <c r="F12" s="46"/>
      <c r="G12" s="46">
        <f>I11</f>
        <v>28.961600000000001</v>
      </c>
      <c r="H12" s="65" t="s">
        <v>57</v>
      </c>
      <c r="I12" s="101">
        <f>G11</f>
        <v>31.48</v>
      </c>
      <c r="J12" s="46" t="s">
        <v>34</v>
      </c>
      <c r="K12" s="60"/>
      <c r="L12" s="36"/>
    </row>
    <row r="13" spans="1:12" ht="9" customHeight="1" x14ac:dyDescent="0.3">
      <c r="A13" s="36"/>
      <c r="B13" s="36"/>
      <c r="C13" s="60"/>
      <c r="D13" s="100"/>
      <c r="E13" s="46"/>
      <c r="F13" s="46"/>
      <c r="G13" s="46"/>
      <c r="H13" s="46"/>
      <c r="I13" s="65"/>
      <c r="J13" s="101"/>
      <c r="K13" s="46"/>
      <c r="L13" s="60"/>
    </row>
    <row r="14" spans="1:12" ht="7.2" customHeight="1" x14ac:dyDescent="0.3">
      <c r="A14" s="36"/>
      <c r="B14" s="36"/>
      <c r="C14" s="36"/>
      <c r="D14" s="152" t="s">
        <v>126</v>
      </c>
      <c r="E14" s="152"/>
      <c r="F14" s="152"/>
      <c r="G14" s="152"/>
      <c r="H14" s="152"/>
      <c r="I14" s="152"/>
      <c r="J14" s="36"/>
      <c r="K14" s="36"/>
      <c r="L14" s="36"/>
    </row>
    <row r="15" spans="1:12" x14ac:dyDescent="0.3">
      <c r="A15" s="36"/>
      <c r="B15" s="36"/>
      <c r="C15" s="36"/>
      <c r="D15" s="152"/>
      <c r="E15" s="152"/>
      <c r="F15" s="152"/>
      <c r="G15" s="152"/>
      <c r="H15" s="152"/>
      <c r="I15" s="152"/>
      <c r="J15" s="36"/>
      <c r="K15" s="36"/>
      <c r="L15" s="36"/>
    </row>
    <row r="16" spans="1:12" x14ac:dyDescent="0.3">
      <c r="A16" s="36"/>
      <c r="B16" s="36"/>
      <c r="C16" s="36"/>
      <c r="D16" s="152"/>
      <c r="E16" s="152"/>
      <c r="F16" s="152"/>
      <c r="G16" s="152"/>
      <c r="H16" s="152"/>
      <c r="I16" s="152"/>
      <c r="J16" s="36"/>
      <c r="K16" s="36"/>
      <c r="L16" s="36"/>
    </row>
    <row r="17" spans="1:19" x14ac:dyDescent="0.3">
      <c r="A17" s="36"/>
      <c r="B17" s="36"/>
      <c r="C17" s="36"/>
      <c r="D17" s="152"/>
      <c r="E17" s="152"/>
      <c r="F17" s="152"/>
      <c r="G17" s="152"/>
      <c r="H17" s="152"/>
      <c r="I17" s="152"/>
      <c r="J17" s="36"/>
      <c r="K17" s="36"/>
      <c r="L17" s="36"/>
      <c r="O17" s="173" t="s">
        <v>23</v>
      </c>
      <c r="P17" s="173"/>
      <c r="Q17" s="173"/>
      <c r="R17" s="173"/>
      <c r="S17" s="173"/>
    </row>
    <row r="18" spans="1:19" x14ac:dyDescent="0.3">
      <c r="A18" s="36"/>
      <c r="B18" s="60"/>
      <c r="C18" s="36"/>
      <c r="D18" s="152"/>
      <c r="E18" s="152"/>
      <c r="F18" s="152"/>
      <c r="G18" s="152"/>
      <c r="H18" s="152"/>
      <c r="I18" s="152"/>
      <c r="J18" s="36"/>
      <c r="K18" s="36"/>
      <c r="L18" s="36"/>
      <c r="O18" s="173"/>
      <c r="P18" s="173"/>
      <c r="Q18" s="173"/>
      <c r="R18" s="173"/>
      <c r="S18" s="173"/>
    </row>
    <row r="19" spans="1:19" ht="15" thickBot="1" x14ac:dyDescent="0.35">
      <c r="A19" s="36"/>
      <c r="B19" s="60"/>
      <c r="C19" s="36"/>
      <c r="D19" s="152"/>
      <c r="E19" s="152"/>
      <c r="F19" s="152"/>
      <c r="G19" s="152"/>
      <c r="H19" s="152"/>
      <c r="I19" s="152"/>
      <c r="J19" s="36"/>
      <c r="K19" s="36"/>
      <c r="L19" s="36"/>
      <c r="O19" s="173"/>
      <c r="P19" s="173"/>
      <c r="Q19" s="173"/>
      <c r="R19" s="173"/>
      <c r="S19" s="173"/>
    </row>
    <row r="20" spans="1:19" x14ac:dyDescent="0.3">
      <c r="A20" s="36"/>
      <c r="B20" s="60"/>
      <c r="C20" s="36"/>
      <c r="D20" s="149" t="s">
        <v>60</v>
      </c>
      <c r="E20" s="153" t="s">
        <v>7</v>
      </c>
      <c r="F20" s="153"/>
      <c r="G20" s="154" t="s">
        <v>11</v>
      </c>
      <c r="H20" s="156">
        <f>I12</f>
        <v>31.48</v>
      </c>
      <c r="I20" s="157"/>
      <c r="J20" s="36"/>
      <c r="K20" s="36"/>
      <c r="L20" s="62"/>
      <c r="O20" s="173"/>
      <c r="P20" s="173"/>
      <c r="Q20" s="173"/>
      <c r="R20" s="173"/>
      <c r="S20" s="173"/>
    </row>
    <row r="21" spans="1:19" x14ac:dyDescent="0.3">
      <c r="A21" s="63"/>
      <c r="B21" s="60"/>
      <c r="C21" s="36"/>
      <c r="D21" s="64"/>
      <c r="E21" s="65">
        <v>1.732</v>
      </c>
      <c r="F21" s="65">
        <v>220</v>
      </c>
      <c r="G21" s="155"/>
      <c r="H21" s="105">
        <v>1.732</v>
      </c>
      <c r="I21" s="66">
        <f>F21</f>
        <v>220</v>
      </c>
      <c r="J21" s="36"/>
      <c r="K21" s="36"/>
      <c r="L21" s="62"/>
    </row>
    <row r="22" spans="1:19" ht="15" thickBot="1" x14ac:dyDescent="0.35">
      <c r="A22" s="63"/>
      <c r="B22" s="60"/>
      <c r="C22" s="36"/>
      <c r="D22" s="67"/>
      <c r="E22" s="68"/>
      <c r="F22" s="69" t="s">
        <v>6</v>
      </c>
      <c r="G22" s="70">
        <f>H20/(H21*I21)*1000</f>
        <v>82.615998320386311</v>
      </c>
      <c r="H22" s="70" t="s">
        <v>22</v>
      </c>
      <c r="I22" s="57"/>
      <c r="J22" s="106"/>
      <c r="K22" s="106"/>
      <c r="L22" s="62"/>
    </row>
    <row r="23" spans="1:19" x14ac:dyDescent="0.3">
      <c r="A23" s="36"/>
      <c r="B23" s="36"/>
      <c r="C23" s="71"/>
      <c r="D23" s="71"/>
      <c r="E23" s="71"/>
      <c r="F23" s="71"/>
      <c r="G23" s="71"/>
      <c r="H23" s="71"/>
      <c r="I23" s="106"/>
      <c r="J23" s="106"/>
      <c r="K23" s="106"/>
      <c r="L23" s="62"/>
    </row>
    <row r="24" spans="1:19" x14ac:dyDescent="0.3">
      <c r="A24" s="36"/>
      <c r="B24" s="36"/>
      <c r="C24" s="71"/>
      <c r="D24" s="72" t="s">
        <v>125</v>
      </c>
      <c r="E24" s="36"/>
      <c r="F24" s="71"/>
      <c r="G24" s="71"/>
      <c r="H24" s="71"/>
      <c r="I24" s="106"/>
      <c r="J24" s="106"/>
      <c r="K24" s="106"/>
      <c r="L24" s="62"/>
    </row>
    <row r="25" spans="1:19" x14ac:dyDescent="0.3">
      <c r="A25" s="36"/>
      <c r="B25" s="36"/>
      <c r="C25" s="71"/>
      <c r="D25" s="72"/>
      <c r="E25" s="36"/>
      <c r="F25" s="71"/>
      <c r="G25" s="71"/>
      <c r="H25" s="71"/>
      <c r="I25" s="106"/>
      <c r="J25" s="106"/>
      <c r="K25" s="106"/>
      <c r="L25" s="62"/>
    </row>
    <row r="26" spans="1:19" x14ac:dyDescent="0.3">
      <c r="A26" s="36"/>
      <c r="B26" s="60"/>
      <c r="C26" s="105"/>
      <c r="D26" s="60"/>
      <c r="E26" s="158" t="s">
        <v>38</v>
      </c>
      <c r="F26" s="158"/>
      <c r="G26" s="158"/>
      <c r="H26" s="158"/>
      <c r="I26" s="106"/>
      <c r="J26" s="106"/>
      <c r="K26" s="106"/>
      <c r="L26" s="62"/>
    </row>
    <row r="27" spans="1:19" x14ac:dyDescent="0.3">
      <c r="A27" s="36"/>
      <c r="B27" s="73" t="s">
        <v>2</v>
      </c>
      <c r="C27" s="105">
        <v>31</v>
      </c>
      <c r="D27" s="73" t="s">
        <v>39</v>
      </c>
      <c r="E27" s="106"/>
      <c r="F27" s="106"/>
      <c r="G27" s="106"/>
      <c r="H27" s="106"/>
      <c r="I27" s="106"/>
      <c r="J27" s="106"/>
      <c r="K27" s="106"/>
      <c r="L27" s="106"/>
    </row>
    <row r="28" spans="1:19" x14ac:dyDescent="0.3">
      <c r="A28" s="36"/>
      <c r="B28" s="73" t="s">
        <v>14</v>
      </c>
      <c r="C28" s="105">
        <v>0.02</v>
      </c>
      <c r="D28" s="46" t="s">
        <v>40</v>
      </c>
      <c r="E28" s="60"/>
      <c r="F28" s="60"/>
      <c r="G28" s="60"/>
      <c r="H28" s="60"/>
      <c r="I28" s="60"/>
      <c r="J28" s="60"/>
      <c r="K28" s="60"/>
      <c r="L28" s="60"/>
    </row>
    <row r="29" spans="1:19" x14ac:dyDescent="0.3">
      <c r="A29" s="36"/>
      <c r="B29" s="73" t="s">
        <v>4</v>
      </c>
      <c r="C29" s="105">
        <v>220</v>
      </c>
      <c r="D29" s="46" t="s">
        <v>41</v>
      </c>
      <c r="E29" s="60"/>
      <c r="F29" s="60"/>
      <c r="G29" s="60"/>
      <c r="H29" s="60"/>
      <c r="I29" s="60"/>
      <c r="J29" s="60"/>
      <c r="K29" s="60"/>
      <c r="L29" s="60"/>
    </row>
    <row r="30" spans="1:19" x14ac:dyDescent="0.3">
      <c r="A30" s="36"/>
      <c r="B30" s="74" t="s">
        <v>0</v>
      </c>
      <c r="C30" s="105">
        <v>25</v>
      </c>
      <c r="D30" s="46" t="s">
        <v>42</v>
      </c>
      <c r="E30" s="60"/>
      <c r="F30" s="60"/>
      <c r="G30" s="60"/>
      <c r="H30" s="60"/>
      <c r="I30" s="60"/>
      <c r="J30" s="60"/>
      <c r="K30" s="60"/>
      <c r="L30" s="36"/>
    </row>
    <row r="31" spans="1:19" x14ac:dyDescent="0.3">
      <c r="A31" s="36"/>
      <c r="B31" s="74" t="s">
        <v>1</v>
      </c>
      <c r="C31" s="105">
        <v>3</v>
      </c>
      <c r="D31" s="75" t="s">
        <v>18</v>
      </c>
      <c r="E31" s="75"/>
      <c r="F31" s="75"/>
      <c r="G31" s="75"/>
      <c r="H31" s="76" t="s">
        <v>16</v>
      </c>
      <c r="I31" s="76">
        <v>200</v>
      </c>
      <c r="J31" s="77" t="s">
        <v>17</v>
      </c>
      <c r="K31" s="77">
        <v>1.732</v>
      </c>
    </row>
    <row r="32" spans="1:19" x14ac:dyDescent="0.3">
      <c r="A32" s="36"/>
      <c r="B32" s="74" t="s">
        <v>43</v>
      </c>
      <c r="C32" s="78">
        <v>1.78E-2</v>
      </c>
      <c r="D32" s="140" t="s">
        <v>44</v>
      </c>
      <c r="E32" s="140"/>
      <c r="F32" s="140"/>
      <c r="G32" s="140"/>
      <c r="H32" s="140"/>
      <c r="I32" s="140"/>
      <c r="J32" s="140"/>
      <c r="K32" s="140"/>
      <c r="L32" s="140"/>
    </row>
    <row r="33" spans="1:12" x14ac:dyDescent="0.3">
      <c r="A33" s="63"/>
      <c r="B33" s="46" t="s">
        <v>45</v>
      </c>
      <c r="C33" s="105">
        <v>1</v>
      </c>
      <c r="D33" s="73" t="s">
        <v>46</v>
      </c>
      <c r="E33" s="73"/>
      <c r="F33" s="106"/>
      <c r="G33" s="106"/>
      <c r="H33" s="106"/>
      <c r="I33" s="106"/>
      <c r="J33" s="106"/>
      <c r="K33" s="106"/>
      <c r="L33" s="62"/>
    </row>
    <row r="34" spans="1:12" ht="15" thickBot="1" x14ac:dyDescent="0.35">
      <c r="A34" s="63"/>
      <c r="B34" s="46"/>
      <c r="C34" s="105"/>
      <c r="D34" s="73"/>
      <c r="E34" s="73"/>
      <c r="F34" s="106"/>
      <c r="G34" s="106"/>
      <c r="H34" s="106"/>
      <c r="I34" s="106"/>
      <c r="J34" s="106"/>
      <c r="K34" s="106"/>
      <c r="L34" s="62"/>
    </row>
    <row r="35" spans="1:12" x14ac:dyDescent="0.3">
      <c r="A35" s="63"/>
      <c r="B35" s="149" t="s">
        <v>5</v>
      </c>
      <c r="C35" s="103" t="s">
        <v>1</v>
      </c>
      <c r="D35" s="103" t="s">
        <v>43</v>
      </c>
      <c r="E35" s="103" t="s">
        <v>2</v>
      </c>
      <c r="F35" s="80" t="s">
        <v>3</v>
      </c>
      <c r="G35" s="61" t="s">
        <v>47</v>
      </c>
      <c r="H35" s="103" t="s">
        <v>1</v>
      </c>
      <c r="I35" s="103" t="s">
        <v>43</v>
      </c>
      <c r="J35" s="103" t="s">
        <v>3</v>
      </c>
      <c r="K35" s="80" t="s">
        <v>2</v>
      </c>
      <c r="L35" s="36"/>
    </row>
    <row r="36" spans="1:12" x14ac:dyDescent="0.3">
      <c r="A36" s="63"/>
      <c r="B36" s="64"/>
      <c r="C36" s="65" t="s">
        <v>45</v>
      </c>
      <c r="D36" s="65" t="s">
        <v>4</v>
      </c>
      <c r="E36" s="65" t="s">
        <v>14</v>
      </c>
      <c r="F36" s="81"/>
      <c r="G36" s="82"/>
      <c r="H36" s="65"/>
      <c r="I36" s="65" t="s">
        <v>4</v>
      </c>
      <c r="J36" s="65" t="s">
        <v>0</v>
      </c>
      <c r="K36" s="81"/>
      <c r="L36" s="36"/>
    </row>
    <row r="37" spans="1:12" x14ac:dyDescent="0.3">
      <c r="A37" s="63"/>
      <c r="B37" s="138" t="s">
        <v>5</v>
      </c>
      <c r="C37" s="83">
        <f>IF(C31=1,2,IF(C31=2,2,IF(C31=3,1.732)))</f>
        <v>1.732</v>
      </c>
      <c r="D37" s="84">
        <f>C32</f>
        <v>1.78E-2</v>
      </c>
      <c r="E37" s="85">
        <f>C27</f>
        <v>31</v>
      </c>
      <c r="F37" s="86">
        <f>G22</f>
        <v>82.615998320386311</v>
      </c>
      <c r="G37" s="82" t="s">
        <v>47</v>
      </c>
      <c r="H37" s="83">
        <f>IF(C31=1,2,IF(C31=2,2,IF(C31=3,1.732)))</f>
        <v>1.732</v>
      </c>
      <c r="I37" s="83">
        <f>C32</f>
        <v>1.78E-2</v>
      </c>
      <c r="J37" s="84">
        <f>G22</f>
        <v>82.615998320386311</v>
      </c>
      <c r="K37" s="86">
        <f>C27</f>
        <v>31</v>
      </c>
      <c r="L37" s="36"/>
    </row>
    <row r="38" spans="1:12" x14ac:dyDescent="0.3">
      <c r="A38" s="63"/>
      <c r="B38" s="82"/>
      <c r="C38" s="105">
        <v>1</v>
      </c>
      <c r="D38" s="105">
        <f>C29</f>
        <v>220</v>
      </c>
      <c r="E38" s="105">
        <f>C28</f>
        <v>0.02</v>
      </c>
      <c r="F38" s="66"/>
      <c r="G38" s="82"/>
      <c r="H38" s="105"/>
      <c r="I38" s="105">
        <f>C29</f>
        <v>220</v>
      </c>
      <c r="J38" s="105">
        <f>C30</f>
        <v>25</v>
      </c>
      <c r="K38" s="66"/>
      <c r="L38" s="36"/>
    </row>
    <row r="39" spans="1:12" ht="15" thickBot="1" x14ac:dyDescent="0.35">
      <c r="A39" s="36"/>
      <c r="B39" s="137" t="s">
        <v>5</v>
      </c>
      <c r="C39" s="151">
        <f>C37*D37*E37*F37/(D38*E38)</f>
        <v>17.944900826446279</v>
      </c>
      <c r="D39" s="151"/>
      <c r="E39" s="151"/>
      <c r="F39" s="88" t="s">
        <v>48</v>
      </c>
      <c r="G39" s="87" t="s">
        <v>47</v>
      </c>
      <c r="H39" s="151">
        <f>((H37*I37*J37*K37)/(I38*J38))*100</f>
        <v>1.4355920661157024</v>
      </c>
      <c r="I39" s="151"/>
      <c r="J39" s="151"/>
      <c r="K39" s="88" t="s">
        <v>49</v>
      </c>
      <c r="L39" s="36"/>
    </row>
    <row r="40" spans="1:12" x14ac:dyDescent="0.3">
      <c r="A40" t="s">
        <v>59</v>
      </c>
    </row>
    <row r="51" spans="1:18" x14ac:dyDescent="0.3">
      <c r="A51" s="36"/>
      <c r="B51" s="36"/>
      <c r="C51" s="36"/>
      <c r="D51" s="36"/>
      <c r="E51" s="37"/>
      <c r="G51" s="38"/>
      <c r="H51" s="38"/>
      <c r="I51" s="36"/>
      <c r="J51" s="36"/>
      <c r="K51" s="36"/>
      <c r="L51" s="36"/>
    </row>
    <row r="52" spans="1:18" x14ac:dyDescent="0.3">
      <c r="A52" s="36"/>
      <c r="B52" s="36"/>
      <c r="C52" s="36"/>
      <c r="D52" s="36"/>
      <c r="E52" s="163" t="s">
        <v>110</v>
      </c>
      <c r="F52" s="163"/>
      <c r="G52" s="163"/>
      <c r="H52" s="38"/>
      <c r="I52" s="36"/>
      <c r="J52" s="36"/>
      <c r="K52" s="36"/>
      <c r="L52" s="36"/>
    </row>
    <row r="53" spans="1:18" x14ac:dyDescent="0.3">
      <c r="A53" s="36"/>
      <c r="B53" s="36"/>
      <c r="C53" s="36"/>
      <c r="D53" s="36"/>
      <c r="E53" s="36"/>
      <c r="F53" s="164" t="s">
        <v>120</v>
      </c>
      <c r="G53" s="164"/>
      <c r="H53" s="38"/>
      <c r="I53" s="36"/>
      <c r="J53" s="36"/>
      <c r="K53" s="36"/>
      <c r="L53" s="36"/>
    </row>
    <row r="54" spans="1:18" x14ac:dyDescent="0.3">
      <c r="A54" s="36"/>
      <c r="B54" s="36"/>
      <c r="C54" s="141" t="s">
        <v>115</v>
      </c>
      <c r="D54" s="36"/>
      <c r="G54" s="141"/>
      <c r="H54" s="141"/>
      <c r="I54" s="141"/>
      <c r="J54" s="36"/>
      <c r="K54" s="36"/>
      <c r="L54" s="89"/>
    </row>
    <row r="55" spans="1:18" ht="15" thickBot="1" x14ac:dyDescent="0.35">
      <c r="A55" s="89"/>
      <c r="B55" s="89"/>
      <c r="C55" s="90" t="s">
        <v>51</v>
      </c>
      <c r="D55" s="91"/>
      <c r="E55" s="91"/>
      <c r="F55" s="91"/>
      <c r="G55" s="91"/>
      <c r="H55" s="92" t="s">
        <v>118</v>
      </c>
      <c r="I55" s="92"/>
      <c r="J55" s="92" t="s">
        <v>119</v>
      </c>
      <c r="K55" s="89"/>
      <c r="L55" s="36"/>
    </row>
    <row r="56" spans="1:18" x14ac:dyDescent="0.3">
      <c r="A56" s="36"/>
      <c r="B56" s="36"/>
      <c r="C56" s="167" t="s">
        <v>116</v>
      </c>
      <c r="D56" s="168"/>
      <c r="E56" s="168"/>
      <c r="F56" s="168"/>
      <c r="G56" s="168"/>
      <c r="H56" s="104">
        <v>255</v>
      </c>
      <c r="I56" s="104">
        <v>0.92</v>
      </c>
      <c r="J56" s="93">
        <f>H56/I56</f>
        <v>277.17391304347825</v>
      </c>
      <c r="K56" s="36"/>
      <c r="L56" s="36"/>
    </row>
    <row r="57" spans="1:18" x14ac:dyDescent="0.3">
      <c r="A57" s="36"/>
      <c r="B57" s="36"/>
      <c r="C57" s="165" t="s">
        <v>112</v>
      </c>
      <c r="D57" s="159"/>
      <c r="E57" s="159"/>
      <c r="F57" s="159"/>
      <c r="G57" s="159"/>
      <c r="H57" s="105">
        <v>800</v>
      </c>
      <c r="I57" s="105">
        <v>0.92</v>
      </c>
      <c r="J57" s="94">
        <f t="shared" ref="J57:J59" si="1">H57/I57</f>
        <v>869.56521739130426</v>
      </c>
      <c r="K57" s="36"/>
      <c r="L57" s="36"/>
    </row>
    <row r="58" spans="1:18" x14ac:dyDescent="0.3">
      <c r="A58" s="36"/>
      <c r="B58" s="36"/>
      <c r="C58" s="165" t="s">
        <v>113</v>
      </c>
      <c r="D58" s="159"/>
      <c r="E58" s="159"/>
      <c r="F58" s="159"/>
      <c r="G58" s="159"/>
      <c r="H58" s="105">
        <v>2000</v>
      </c>
      <c r="I58" s="105">
        <v>0.92</v>
      </c>
      <c r="J58" s="94">
        <f t="shared" si="1"/>
        <v>2173.913043478261</v>
      </c>
      <c r="K58" s="36"/>
      <c r="L58" s="36"/>
    </row>
    <row r="59" spans="1:18" x14ac:dyDescent="0.3">
      <c r="A59" s="36"/>
      <c r="B59" s="36"/>
      <c r="C59" s="165" t="s">
        <v>114</v>
      </c>
      <c r="D59" s="159"/>
      <c r="E59" s="159"/>
      <c r="F59" s="159"/>
      <c r="G59" s="159"/>
      <c r="H59" s="105">
        <v>2200</v>
      </c>
      <c r="I59" s="105">
        <v>0.92</v>
      </c>
      <c r="J59" s="94">
        <f t="shared" si="1"/>
        <v>2391.304347826087</v>
      </c>
      <c r="K59" s="36"/>
      <c r="L59" s="36"/>
    </row>
    <row r="60" spans="1:18" x14ac:dyDescent="0.3">
      <c r="A60" s="36"/>
      <c r="B60" s="36"/>
      <c r="C60" s="165"/>
      <c r="D60" s="159"/>
      <c r="E60" s="159"/>
      <c r="F60" s="159"/>
      <c r="G60" s="159"/>
      <c r="H60" s="105">
        <v>0</v>
      </c>
      <c r="I60" s="105">
        <v>0.92</v>
      </c>
      <c r="J60" s="94">
        <f t="shared" ref="J60" si="2">H60*I60</f>
        <v>0</v>
      </c>
      <c r="K60" s="36"/>
      <c r="L60" s="36"/>
    </row>
    <row r="61" spans="1:18" ht="15" thickBot="1" x14ac:dyDescent="0.35">
      <c r="A61" s="36"/>
      <c r="B61" s="36"/>
      <c r="C61" s="142"/>
      <c r="D61" s="143"/>
      <c r="E61" s="143"/>
      <c r="F61" s="143"/>
      <c r="G61" s="143"/>
      <c r="H61" s="144">
        <f>SUM(H56:H60)</f>
        <v>5255</v>
      </c>
      <c r="I61" s="102"/>
      <c r="J61" s="139">
        <f>SUM(J56:J60)</f>
        <v>5711.95652173913</v>
      </c>
      <c r="K61" s="36"/>
      <c r="L61" s="36"/>
    </row>
    <row r="62" spans="1:18" x14ac:dyDescent="0.3">
      <c r="A62" s="36"/>
      <c r="B62" s="36"/>
      <c r="C62" s="60"/>
      <c r="D62" s="100"/>
      <c r="E62" s="46"/>
      <c r="F62" s="46"/>
      <c r="G62" s="46"/>
      <c r="H62" s="46"/>
      <c r="I62" s="65"/>
      <c r="J62" s="101"/>
      <c r="K62" s="46"/>
      <c r="L62" s="36"/>
    </row>
    <row r="63" spans="1:18" x14ac:dyDescent="0.3">
      <c r="A63" s="36"/>
      <c r="B63" s="36"/>
      <c r="C63" s="36"/>
      <c r="D63" s="152" t="s">
        <v>111</v>
      </c>
      <c r="E63" s="152"/>
      <c r="F63" s="152"/>
      <c r="G63" s="152"/>
      <c r="H63" s="152"/>
      <c r="I63" s="152"/>
      <c r="J63" s="36"/>
      <c r="K63" s="36"/>
      <c r="L63" s="36"/>
    </row>
    <row r="64" spans="1:18" x14ac:dyDescent="0.3">
      <c r="A64" s="36"/>
      <c r="B64" s="36"/>
      <c r="C64" s="36"/>
      <c r="D64" s="152"/>
      <c r="E64" s="152"/>
      <c r="F64" s="152"/>
      <c r="G64" s="152"/>
      <c r="H64" s="152"/>
      <c r="I64" s="152"/>
      <c r="J64" s="36"/>
      <c r="K64" s="36"/>
      <c r="L64" s="36"/>
      <c r="N64" s="173" t="s">
        <v>61</v>
      </c>
      <c r="O64" s="173"/>
      <c r="P64" s="173"/>
      <c r="Q64" s="173"/>
      <c r="R64" s="173"/>
    </row>
    <row r="65" spans="1:18" x14ac:dyDescent="0.3">
      <c r="A65" s="36"/>
      <c r="B65" s="36"/>
      <c r="C65" s="36"/>
      <c r="D65" s="152"/>
      <c r="E65" s="152"/>
      <c r="F65" s="152"/>
      <c r="G65" s="152"/>
      <c r="H65" s="152"/>
      <c r="I65" s="152"/>
      <c r="J65" s="36"/>
      <c r="K65" s="36"/>
      <c r="L65" s="36"/>
      <c r="N65" s="173"/>
      <c r="O65" s="173"/>
      <c r="P65" s="173"/>
      <c r="Q65" s="173"/>
      <c r="R65" s="173"/>
    </row>
    <row r="66" spans="1:18" x14ac:dyDescent="0.3">
      <c r="A66" s="36"/>
      <c r="B66" s="36"/>
      <c r="C66" s="36"/>
      <c r="D66" s="152"/>
      <c r="E66" s="152"/>
      <c r="F66" s="152"/>
      <c r="G66" s="152"/>
      <c r="H66" s="152"/>
      <c r="I66" s="152"/>
      <c r="J66" s="36"/>
      <c r="K66" s="36"/>
      <c r="L66" s="36"/>
      <c r="N66" s="173"/>
      <c r="O66" s="173"/>
      <c r="P66" s="173"/>
      <c r="Q66" s="173"/>
      <c r="R66" s="173"/>
    </row>
    <row r="67" spans="1:18" x14ac:dyDescent="0.3">
      <c r="A67" s="36"/>
      <c r="B67" s="60"/>
      <c r="C67" s="36"/>
      <c r="D67" s="152"/>
      <c r="E67" s="152"/>
      <c r="F67" s="152"/>
      <c r="G67" s="152"/>
      <c r="H67" s="152"/>
      <c r="I67" s="152"/>
      <c r="J67" s="36"/>
      <c r="K67" s="36"/>
      <c r="L67" s="36"/>
      <c r="N67" s="173"/>
      <c r="O67" s="173"/>
      <c r="P67" s="173"/>
      <c r="Q67" s="173"/>
      <c r="R67" s="173"/>
    </row>
    <row r="68" spans="1:18" ht="15" thickBot="1" x14ac:dyDescent="0.35">
      <c r="A68" s="36"/>
      <c r="B68" s="60"/>
      <c r="C68" s="36"/>
      <c r="D68" s="152"/>
      <c r="E68" s="152"/>
      <c r="F68" s="152"/>
      <c r="G68" s="152"/>
      <c r="H68" s="152"/>
      <c r="I68" s="152"/>
      <c r="J68" s="36"/>
      <c r="K68" s="36"/>
      <c r="L68" s="62"/>
    </row>
    <row r="69" spans="1:18" x14ac:dyDescent="0.3">
      <c r="A69" s="36"/>
      <c r="B69" s="60"/>
      <c r="C69" s="36"/>
      <c r="D69" s="149" t="s">
        <v>60</v>
      </c>
      <c r="E69" s="166" t="s">
        <v>117</v>
      </c>
      <c r="F69" s="153"/>
      <c r="G69" s="154" t="s">
        <v>11</v>
      </c>
      <c r="H69" s="156">
        <f>H61</f>
        <v>5255</v>
      </c>
      <c r="I69" s="157"/>
      <c r="J69" s="36"/>
      <c r="K69" s="36"/>
      <c r="L69" s="62"/>
    </row>
    <row r="70" spans="1:18" x14ac:dyDescent="0.3">
      <c r="A70" s="63"/>
      <c r="B70" s="60"/>
      <c r="C70" s="36"/>
      <c r="D70" s="64"/>
      <c r="E70" s="160">
        <v>220</v>
      </c>
      <c r="F70" s="160"/>
      <c r="G70" s="155"/>
      <c r="H70" s="161">
        <v>220</v>
      </c>
      <c r="I70" s="162"/>
      <c r="J70" s="36"/>
      <c r="K70" s="36"/>
      <c r="L70" s="62"/>
    </row>
    <row r="71" spans="1:18" ht="15" thickBot="1" x14ac:dyDescent="0.35">
      <c r="A71" s="63"/>
      <c r="B71" s="60"/>
      <c r="C71" s="36"/>
      <c r="D71" s="67"/>
      <c r="E71" s="68"/>
      <c r="F71" s="69" t="s">
        <v>6</v>
      </c>
      <c r="G71" s="70">
        <f>H69/H70</f>
        <v>23.886363636363637</v>
      </c>
      <c r="H71" s="70" t="s">
        <v>22</v>
      </c>
      <c r="I71" s="57"/>
      <c r="J71" s="106"/>
      <c r="K71" s="106"/>
      <c r="L71" s="62"/>
    </row>
    <row r="72" spans="1:18" x14ac:dyDescent="0.3">
      <c r="A72" s="36"/>
      <c r="B72" s="36"/>
      <c r="C72" s="71"/>
      <c r="D72" s="71"/>
      <c r="E72" s="71"/>
      <c r="F72" s="71"/>
      <c r="G72" s="71"/>
      <c r="H72" s="71"/>
      <c r="I72" s="106"/>
      <c r="J72" s="106"/>
      <c r="K72" s="106"/>
      <c r="L72" s="62"/>
    </row>
    <row r="73" spans="1:18" x14ac:dyDescent="0.3">
      <c r="A73" s="36"/>
      <c r="B73" s="36"/>
      <c r="C73" s="71"/>
      <c r="D73" s="72" t="s">
        <v>109</v>
      </c>
      <c r="E73" s="36"/>
      <c r="F73" s="71"/>
      <c r="G73" s="71"/>
      <c r="H73" s="71"/>
      <c r="I73" s="106"/>
      <c r="J73" s="106"/>
      <c r="K73" s="106"/>
      <c r="L73" s="62"/>
    </row>
    <row r="74" spans="1:18" x14ac:dyDescent="0.3">
      <c r="A74" s="36"/>
      <c r="B74" s="36"/>
      <c r="C74" s="71"/>
      <c r="D74" s="72"/>
      <c r="E74" s="36"/>
      <c r="F74" s="71"/>
      <c r="G74" s="71"/>
      <c r="H74" s="71"/>
      <c r="I74" s="106"/>
      <c r="J74" s="106"/>
      <c r="K74" s="106"/>
      <c r="L74" s="62"/>
    </row>
    <row r="75" spans="1:18" x14ac:dyDescent="0.3">
      <c r="A75" s="36"/>
      <c r="B75" s="60"/>
      <c r="C75" s="105"/>
      <c r="D75" s="60"/>
      <c r="E75" s="158" t="s">
        <v>38</v>
      </c>
      <c r="F75" s="158"/>
      <c r="G75" s="158"/>
      <c r="H75" s="158"/>
      <c r="I75" s="106"/>
      <c r="J75" s="106"/>
      <c r="K75" s="106"/>
      <c r="L75" s="106"/>
    </row>
    <row r="76" spans="1:18" x14ac:dyDescent="0.3">
      <c r="A76" s="36"/>
      <c r="B76" s="73" t="s">
        <v>2</v>
      </c>
      <c r="C76" s="105">
        <v>20</v>
      </c>
      <c r="D76" s="73" t="s">
        <v>39</v>
      </c>
      <c r="E76" s="106"/>
      <c r="F76" s="106"/>
      <c r="G76" s="106"/>
      <c r="H76" s="106"/>
      <c r="I76" s="106"/>
      <c r="J76" s="106"/>
      <c r="K76" s="106"/>
      <c r="L76" s="60"/>
    </row>
    <row r="77" spans="1:18" x14ac:dyDescent="0.3">
      <c r="A77" s="36"/>
      <c r="B77" s="73" t="s">
        <v>14</v>
      </c>
      <c r="C77" s="105">
        <v>0.02</v>
      </c>
      <c r="D77" s="46" t="s">
        <v>40</v>
      </c>
      <c r="E77" s="60"/>
      <c r="F77" s="60"/>
      <c r="G77" s="60"/>
      <c r="H77" s="60"/>
      <c r="I77" s="60"/>
      <c r="J77" s="60"/>
      <c r="K77" s="60"/>
      <c r="L77" s="60"/>
    </row>
    <row r="78" spans="1:18" x14ac:dyDescent="0.3">
      <c r="A78" s="36"/>
      <c r="B78" s="73" t="s">
        <v>4</v>
      </c>
      <c r="C78" s="105">
        <v>220</v>
      </c>
      <c r="D78" s="46" t="s">
        <v>41</v>
      </c>
      <c r="E78" s="60"/>
      <c r="F78" s="60"/>
      <c r="G78" s="60"/>
      <c r="H78" s="60"/>
      <c r="I78" s="60"/>
      <c r="J78" s="60"/>
      <c r="K78" s="60"/>
      <c r="L78" s="60"/>
    </row>
    <row r="79" spans="1:18" x14ac:dyDescent="0.3">
      <c r="A79" s="36"/>
      <c r="B79" s="74" t="s">
        <v>0</v>
      </c>
      <c r="C79" s="105">
        <v>10</v>
      </c>
      <c r="D79" s="46" t="s">
        <v>42</v>
      </c>
      <c r="E79" s="60"/>
      <c r="F79" s="60"/>
      <c r="G79" s="60"/>
      <c r="H79" s="60"/>
      <c r="I79" s="60"/>
      <c r="J79" s="60"/>
      <c r="K79" s="60"/>
      <c r="L79" s="36"/>
    </row>
    <row r="80" spans="1:18" x14ac:dyDescent="0.3">
      <c r="A80" s="36"/>
      <c r="B80" s="74" t="s">
        <v>1</v>
      </c>
      <c r="C80" s="105">
        <v>2</v>
      </c>
      <c r="D80" s="75" t="s">
        <v>18</v>
      </c>
      <c r="E80" s="75"/>
      <c r="F80" s="75"/>
      <c r="G80" s="75"/>
      <c r="H80" s="76" t="s">
        <v>16</v>
      </c>
      <c r="I80" s="76">
        <v>200</v>
      </c>
      <c r="J80" s="77" t="s">
        <v>17</v>
      </c>
      <c r="K80" s="77">
        <v>1.732</v>
      </c>
      <c r="L80" s="140"/>
    </row>
    <row r="81" spans="1:12" x14ac:dyDescent="0.3">
      <c r="A81" s="36"/>
      <c r="B81" s="74" t="s">
        <v>43</v>
      </c>
      <c r="C81" s="78">
        <v>1.78E-2</v>
      </c>
      <c r="D81" s="140" t="s">
        <v>44</v>
      </c>
      <c r="E81" s="140"/>
      <c r="F81" s="140"/>
      <c r="G81" s="140"/>
      <c r="H81" s="140"/>
      <c r="I81" s="140"/>
      <c r="J81" s="140"/>
      <c r="K81" s="140"/>
      <c r="L81" s="62"/>
    </row>
    <row r="82" spans="1:12" x14ac:dyDescent="0.3">
      <c r="A82" s="63"/>
      <c r="B82" s="46" t="s">
        <v>45</v>
      </c>
      <c r="C82" s="105">
        <v>1</v>
      </c>
      <c r="D82" s="73" t="s">
        <v>46</v>
      </c>
      <c r="E82" s="73"/>
      <c r="F82" s="106"/>
      <c r="G82" s="106"/>
      <c r="H82" s="106"/>
      <c r="I82" s="106"/>
      <c r="J82" s="106"/>
      <c r="K82" s="106"/>
      <c r="L82" s="62"/>
    </row>
    <row r="83" spans="1:12" ht="15" thickBot="1" x14ac:dyDescent="0.35">
      <c r="A83" s="63"/>
      <c r="B83" s="46"/>
      <c r="C83" s="105"/>
      <c r="D83" s="73"/>
      <c r="E83" s="73"/>
      <c r="F83" s="106"/>
      <c r="G83" s="106"/>
      <c r="H83" s="106"/>
      <c r="I83" s="106"/>
      <c r="J83" s="106"/>
      <c r="K83" s="106"/>
      <c r="L83" s="36"/>
    </row>
    <row r="84" spans="1:12" x14ac:dyDescent="0.3">
      <c r="A84" s="19"/>
      <c r="B84" s="63"/>
      <c r="C84" s="61" t="s">
        <v>5</v>
      </c>
      <c r="D84" s="103" t="s">
        <v>1</v>
      </c>
      <c r="E84" s="103" t="s">
        <v>43</v>
      </c>
      <c r="F84" s="103" t="s">
        <v>2</v>
      </c>
      <c r="G84" s="103" t="s">
        <v>3</v>
      </c>
      <c r="H84" s="147" t="s">
        <v>47</v>
      </c>
      <c r="I84" s="103" t="s">
        <v>1</v>
      </c>
      <c r="J84" s="103" t="s">
        <v>43</v>
      </c>
      <c r="K84" s="103" t="s">
        <v>3</v>
      </c>
      <c r="L84" s="80" t="s">
        <v>2</v>
      </c>
    </row>
    <row r="85" spans="1:12" x14ac:dyDescent="0.3">
      <c r="A85" s="19"/>
      <c r="B85" s="63"/>
      <c r="C85" s="64"/>
      <c r="D85" s="65" t="s">
        <v>45</v>
      </c>
      <c r="E85" s="65" t="s">
        <v>4</v>
      </c>
      <c r="F85" s="65" t="s">
        <v>14</v>
      </c>
      <c r="G85" s="65"/>
      <c r="H85" s="105"/>
      <c r="I85" s="65"/>
      <c r="J85" s="65" t="s">
        <v>4</v>
      </c>
      <c r="K85" s="65" t="s">
        <v>0</v>
      </c>
      <c r="L85" s="81"/>
    </row>
    <row r="86" spans="1:12" x14ac:dyDescent="0.3">
      <c r="A86" s="19"/>
      <c r="B86" s="63"/>
      <c r="C86" s="82" t="s">
        <v>5</v>
      </c>
      <c r="D86" s="83">
        <f>IF(C80=1,2,IF(C80=2,2,IF(C80=3,1.732)))</f>
        <v>2</v>
      </c>
      <c r="E86" s="84">
        <f>C81</f>
        <v>1.78E-2</v>
      </c>
      <c r="F86" s="85">
        <f>C76</f>
        <v>20</v>
      </c>
      <c r="G86" s="84">
        <f>G71</f>
        <v>23.886363636363637</v>
      </c>
      <c r="H86" s="105" t="s">
        <v>47</v>
      </c>
      <c r="I86" s="83">
        <f>IF(C80=1,2,IF(C80=2,2,IF(C80=3,1.732)))</f>
        <v>2</v>
      </c>
      <c r="J86" s="83">
        <f>C81</f>
        <v>1.78E-2</v>
      </c>
      <c r="K86" s="84">
        <f>G71</f>
        <v>23.886363636363637</v>
      </c>
      <c r="L86" s="86">
        <f>C76</f>
        <v>20</v>
      </c>
    </row>
    <row r="87" spans="1:12" x14ac:dyDescent="0.3">
      <c r="A87" s="19"/>
      <c r="B87" s="63"/>
      <c r="C87" s="82"/>
      <c r="D87" s="105">
        <v>1</v>
      </c>
      <c r="E87" s="105">
        <f>C78</f>
        <v>220</v>
      </c>
      <c r="F87" s="105">
        <f>C77</f>
        <v>0.02</v>
      </c>
      <c r="G87" s="105"/>
      <c r="H87" s="105"/>
      <c r="I87" s="105"/>
      <c r="J87" s="105">
        <f>C78</f>
        <v>220</v>
      </c>
      <c r="K87" s="105">
        <f>C79</f>
        <v>10</v>
      </c>
      <c r="L87" s="66"/>
    </row>
    <row r="88" spans="1:12" ht="15" thickBot="1" x14ac:dyDescent="0.35">
      <c r="A88" s="19"/>
      <c r="B88" s="60"/>
      <c r="C88" s="87" t="s">
        <v>5</v>
      </c>
      <c r="D88" s="102">
        <f>D86*E86*F86*G86/(E87*F87)</f>
        <v>3.8652479338842971</v>
      </c>
      <c r="E88" s="102"/>
      <c r="F88" s="102"/>
      <c r="G88" s="148" t="s">
        <v>48</v>
      </c>
      <c r="H88" s="69" t="s">
        <v>47</v>
      </c>
      <c r="I88" s="102">
        <f>((I86*J86*K86*L86)/(J87*K87))*100</f>
        <v>0.77304958677685953</v>
      </c>
      <c r="J88" s="102"/>
      <c r="K88" s="102"/>
      <c r="L88" s="88" t="s">
        <v>49</v>
      </c>
    </row>
    <row r="89" spans="1:12" x14ac:dyDescent="0.3">
      <c r="A89" t="s">
        <v>59</v>
      </c>
    </row>
  </sheetData>
  <mergeCells count="32">
    <mergeCell ref="C8:G8"/>
    <mergeCell ref="E1:G1"/>
    <mergeCell ref="F2:G2"/>
    <mergeCell ref="C5:G5"/>
    <mergeCell ref="C6:G6"/>
    <mergeCell ref="C7:G7"/>
    <mergeCell ref="C9:G9"/>
    <mergeCell ref="C10:H10"/>
    <mergeCell ref="C11:F11"/>
    <mergeCell ref="D14:I19"/>
    <mergeCell ref="O17:S20"/>
    <mergeCell ref="E20:F20"/>
    <mergeCell ref="G20:G21"/>
    <mergeCell ref="H20:I20"/>
    <mergeCell ref="N64:R67"/>
    <mergeCell ref="E26:H26"/>
    <mergeCell ref="C39:E39"/>
    <mergeCell ref="H39:J39"/>
    <mergeCell ref="E52:G52"/>
    <mergeCell ref="F53:G53"/>
    <mergeCell ref="C56:G56"/>
    <mergeCell ref="E75:H75"/>
    <mergeCell ref="C57:G57"/>
    <mergeCell ref="C58:G58"/>
    <mergeCell ref="C59:G59"/>
    <mergeCell ref="C60:G60"/>
    <mergeCell ref="D63:I68"/>
    <mergeCell ref="E69:F69"/>
    <mergeCell ref="G69:G70"/>
    <mergeCell ref="H69:I69"/>
    <mergeCell ref="E70:F70"/>
    <mergeCell ref="H70:I70"/>
  </mergeCells>
  <conditionalFormatting sqref="G34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7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1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83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76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80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9F812-5F25-4540-A7E2-BAF84BD59C42}">
  <dimension ref="A1:S91"/>
  <sheetViews>
    <sheetView showGridLines="0" zoomScale="70" zoomScaleNormal="70" workbookViewId="0">
      <selection activeCell="P25" sqref="P25"/>
    </sheetView>
  </sheetViews>
  <sheetFormatPr defaultRowHeight="14.4" x14ac:dyDescent="0.3"/>
  <cols>
    <col min="1" max="1" width="2.109375" customWidth="1"/>
    <col min="2" max="2" width="2.21875" customWidth="1"/>
    <col min="3" max="3" width="10.109375" customWidth="1"/>
    <col min="4" max="4" width="7.33203125" customWidth="1"/>
    <col min="5" max="5" width="7.5546875" customWidth="1"/>
    <col min="6" max="6" width="7.109375" customWidth="1"/>
    <col min="7" max="7" width="18.5546875" customWidth="1"/>
  </cols>
  <sheetData>
    <row r="1" spans="1:12" x14ac:dyDescent="0.3">
      <c r="A1" s="36"/>
      <c r="B1" s="36"/>
      <c r="C1" s="36"/>
      <c r="D1" s="36"/>
      <c r="E1" s="163" t="s">
        <v>110</v>
      </c>
      <c r="F1" s="163"/>
      <c r="G1" s="163"/>
      <c r="H1" s="38"/>
      <c r="I1" s="36"/>
      <c r="J1" s="36"/>
      <c r="K1" s="36"/>
      <c r="L1" s="36"/>
    </row>
    <row r="2" spans="1:12" x14ac:dyDescent="0.3">
      <c r="A2" s="36"/>
      <c r="B2" s="36"/>
      <c r="C2" s="36"/>
      <c r="D2" s="36"/>
      <c r="E2" s="36"/>
      <c r="F2" s="164" t="s">
        <v>130</v>
      </c>
      <c r="G2" s="164"/>
      <c r="H2" s="38"/>
      <c r="I2" s="36"/>
      <c r="J2" s="36"/>
      <c r="K2" s="36"/>
      <c r="L2" s="36"/>
    </row>
    <row r="3" spans="1:12" x14ac:dyDescent="0.3">
      <c r="A3" s="36"/>
      <c r="B3" s="36"/>
      <c r="C3" s="141" t="s">
        <v>50</v>
      </c>
      <c r="D3" s="36"/>
      <c r="G3" s="141"/>
      <c r="H3" s="141"/>
      <c r="I3" s="141"/>
      <c r="J3" s="36"/>
      <c r="K3" s="36"/>
      <c r="L3" s="36"/>
    </row>
    <row r="4" spans="1:12" ht="15" thickBot="1" x14ac:dyDescent="0.35">
      <c r="A4" s="89"/>
      <c r="B4" s="89"/>
      <c r="C4" s="90" t="s">
        <v>51</v>
      </c>
      <c r="D4" s="91"/>
      <c r="E4" s="91"/>
      <c r="F4" s="91"/>
      <c r="G4" s="91"/>
      <c r="H4" s="91" t="s">
        <v>52</v>
      </c>
      <c r="I4" s="92" t="s">
        <v>49</v>
      </c>
      <c r="J4" s="92" t="s">
        <v>107</v>
      </c>
      <c r="K4" s="89"/>
      <c r="L4" s="89"/>
    </row>
    <row r="5" spans="1:12" x14ac:dyDescent="0.3">
      <c r="A5" s="36"/>
      <c r="B5" s="36"/>
      <c r="C5" s="167" t="s">
        <v>127</v>
      </c>
      <c r="D5" s="168"/>
      <c r="E5" s="168"/>
      <c r="F5" s="168"/>
      <c r="G5" s="168"/>
      <c r="H5" s="104">
        <v>10.56</v>
      </c>
      <c r="I5" s="104">
        <v>0.82</v>
      </c>
      <c r="J5" s="93">
        <f>H5*I5</f>
        <v>8.6592000000000002</v>
      </c>
      <c r="K5" s="36"/>
      <c r="L5" s="36"/>
    </row>
    <row r="6" spans="1:12" x14ac:dyDescent="0.3">
      <c r="A6" s="36"/>
      <c r="B6" s="36"/>
      <c r="C6" s="165"/>
      <c r="D6" s="159"/>
      <c r="E6" s="159"/>
      <c r="F6" s="159"/>
      <c r="G6" s="159"/>
      <c r="H6" s="105"/>
      <c r="I6" s="105">
        <v>0.66</v>
      </c>
      <c r="J6" s="94">
        <f t="shared" ref="J6:J9" si="0">H6*I6</f>
        <v>0</v>
      </c>
      <c r="K6" s="36"/>
      <c r="L6" s="36"/>
    </row>
    <row r="7" spans="1:12" x14ac:dyDescent="0.3">
      <c r="A7" s="36"/>
      <c r="B7" s="36"/>
      <c r="C7" s="165" t="s">
        <v>54</v>
      </c>
      <c r="D7" s="159"/>
      <c r="E7" s="159"/>
      <c r="F7" s="159"/>
      <c r="G7" s="159"/>
      <c r="H7" s="105">
        <v>12.83</v>
      </c>
      <c r="I7" s="105">
        <v>1</v>
      </c>
      <c r="J7" s="94">
        <f t="shared" si="0"/>
        <v>12.83</v>
      </c>
      <c r="K7" s="36"/>
      <c r="L7" s="36"/>
    </row>
    <row r="8" spans="1:12" x14ac:dyDescent="0.3">
      <c r="A8" s="36"/>
      <c r="B8" s="36"/>
      <c r="C8" s="165"/>
      <c r="D8" s="159"/>
      <c r="E8" s="159"/>
      <c r="F8" s="159"/>
      <c r="G8" s="159"/>
      <c r="H8" s="105"/>
      <c r="I8" s="105">
        <v>0.88</v>
      </c>
      <c r="J8" s="94">
        <f t="shared" si="0"/>
        <v>0</v>
      </c>
      <c r="K8" s="36"/>
      <c r="L8" s="36"/>
    </row>
    <row r="9" spans="1:12" x14ac:dyDescent="0.3">
      <c r="A9" s="36"/>
      <c r="B9" s="36"/>
      <c r="C9" s="165"/>
      <c r="D9" s="159"/>
      <c r="E9" s="159"/>
      <c r="F9" s="159"/>
      <c r="G9" s="159"/>
      <c r="H9" s="105"/>
      <c r="I9" s="105">
        <v>1</v>
      </c>
      <c r="J9" s="94">
        <f t="shared" si="0"/>
        <v>0</v>
      </c>
      <c r="K9" s="36"/>
      <c r="L9" s="36"/>
    </row>
    <row r="10" spans="1:12" ht="15" thickBot="1" x14ac:dyDescent="0.35">
      <c r="A10" s="36"/>
      <c r="B10" s="36"/>
      <c r="C10" s="169" t="s">
        <v>55</v>
      </c>
      <c r="D10" s="170"/>
      <c r="E10" s="170"/>
      <c r="F10" s="170"/>
      <c r="G10" s="170"/>
      <c r="H10" s="170"/>
      <c r="I10" s="102"/>
      <c r="J10" s="139">
        <f>SUM(J5:J9)</f>
        <v>21.4892</v>
      </c>
      <c r="K10" s="36"/>
      <c r="L10" s="36"/>
    </row>
    <row r="11" spans="1:12" ht="15" thickBot="1" x14ac:dyDescent="0.35">
      <c r="A11" s="36"/>
      <c r="B11" s="36"/>
      <c r="C11" s="171" t="s">
        <v>56</v>
      </c>
      <c r="D11" s="172"/>
      <c r="E11" s="172"/>
      <c r="F11" s="172"/>
      <c r="G11" s="96">
        <f>J10</f>
        <v>21.4892</v>
      </c>
      <c r="H11" s="107">
        <v>0.92</v>
      </c>
      <c r="I11" s="98">
        <f>G11*H11</f>
        <v>19.770064000000001</v>
      </c>
      <c r="J11" s="99" t="s">
        <v>57</v>
      </c>
      <c r="K11" s="36"/>
      <c r="L11" s="36"/>
    </row>
    <row r="12" spans="1:12" x14ac:dyDescent="0.3">
      <c r="A12" s="36"/>
      <c r="B12" s="36"/>
      <c r="C12" s="100" t="s">
        <v>58</v>
      </c>
      <c r="D12" s="46"/>
      <c r="E12" s="46"/>
      <c r="F12" s="46"/>
      <c r="G12" s="46">
        <f>I11</f>
        <v>19.770064000000001</v>
      </c>
      <c r="H12" s="65" t="s">
        <v>57</v>
      </c>
      <c r="I12" s="101">
        <f>G11</f>
        <v>21.4892</v>
      </c>
      <c r="J12" s="46" t="s">
        <v>34</v>
      </c>
      <c r="K12" s="60"/>
      <c r="L12" s="36"/>
    </row>
    <row r="13" spans="1:12" ht="9" customHeight="1" x14ac:dyDescent="0.3">
      <c r="A13" s="36"/>
      <c r="B13" s="36"/>
      <c r="C13" s="60"/>
      <c r="D13" s="100"/>
      <c r="E13" s="46"/>
      <c r="F13" s="46"/>
      <c r="G13" s="46"/>
      <c r="H13" s="46"/>
      <c r="I13" s="65"/>
      <c r="J13" s="101"/>
      <c r="K13" s="46"/>
      <c r="L13" s="60"/>
    </row>
    <row r="14" spans="1:12" ht="7.2" customHeight="1" x14ac:dyDescent="0.3">
      <c r="A14" s="36"/>
      <c r="B14" s="36"/>
      <c r="C14" s="36"/>
      <c r="D14" s="152" t="s">
        <v>128</v>
      </c>
      <c r="E14" s="152"/>
      <c r="F14" s="152"/>
      <c r="G14" s="152"/>
      <c r="H14" s="152"/>
      <c r="I14" s="152"/>
      <c r="J14" s="36"/>
      <c r="K14" s="36"/>
      <c r="L14" s="36"/>
    </row>
    <row r="15" spans="1:12" x14ac:dyDescent="0.3">
      <c r="A15" s="36"/>
      <c r="B15" s="36"/>
      <c r="C15" s="36"/>
      <c r="D15" s="152"/>
      <c r="E15" s="152"/>
      <c r="F15" s="152"/>
      <c r="G15" s="152"/>
      <c r="H15" s="152"/>
      <c r="I15" s="152"/>
      <c r="J15" s="36"/>
      <c r="K15" s="36"/>
      <c r="L15" s="36"/>
    </row>
    <row r="16" spans="1:12" x14ac:dyDescent="0.3">
      <c r="A16" s="36"/>
      <c r="B16" s="36"/>
      <c r="C16" s="36"/>
      <c r="D16" s="152"/>
      <c r="E16" s="152"/>
      <c r="F16" s="152"/>
      <c r="G16" s="152"/>
      <c r="H16" s="152"/>
      <c r="I16" s="152"/>
      <c r="J16" s="36"/>
      <c r="K16" s="36"/>
      <c r="L16" s="36"/>
    </row>
    <row r="17" spans="1:19" x14ac:dyDescent="0.3">
      <c r="A17" s="36"/>
      <c r="B17" s="36"/>
      <c r="C17" s="36"/>
      <c r="D17" s="152"/>
      <c r="E17" s="152"/>
      <c r="F17" s="152"/>
      <c r="G17" s="152"/>
      <c r="H17" s="152"/>
      <c r="I17" s="152"/>
      <c r="J17" s="36"/>
      <c r="K17" s="36"/>
      <c r="L17" s="36"/>
      <c r="O17" s="173" t="s">
        <v>23</v>
      </c>
      <c r="P17" s="173"/>
      <c r="Q17" s="173"/>
      <c r="R17" s="173"/>
      <c r="S17" s="173"/>
    </row>
    <row r="18" spans="1:19" x14ac:dyDescent="0.3">
      <c r="A18" s="36"/>
      <c r="B18" s="60"/>
      <c r="C18" s="36"/>
      <c r="D18" s="152"/>
      <c r="E18" s="152"/>
      <c r="F18" s="152"/>
      <c r="G18" s="152"/>
      <c r="H18" s="152"/>
      <c r="I18" s="152"/>
      <c r="J18" s="36"/>
      <c r="K18" s="36"/>
      <c r="L18" s="36"/>
      <c r="O18" s="173"/>
      <c r="P18" s="173"/>
      <c r="Q18" s="173"/>
      <c r="R18" s="173"/>
      <c r="S18" s="173"/>
    </row>
    <row r="19" spans="1:19" ht="15" thickBot="1" x14ac:dyDescent="0.35">
      <c r="A19" s="36"/>
      <c r="B19" s="60"/>
      <c r="C19" s="36"/>
      <c r="D19" s="152"/>
      <c r="E19" s="152"/>
      <c r="F19" s="152"/>
      <c r="G19" s="152"/>
      <c r="H19" s="152"/>
      <c r="I19" s="152"/>
      <c r="J19" s="36"/>
      <c r="K19" s="36"/>
      <c r="L19" s="36"/>
      <c r="O19" s="173"/>
      <c r="P19" s="173"/>
      <c r="Q19" s="173"/>
      <c r="R19" s="173"/>
      <c r="S19" s="173"/>
    </row>
    <row r="20" spans="1:19" x14ac:dyDescent="0.3">
      <c r="A20" s="36"/>
      <c r="B20" s="60"/>
      <c r="C20" s="36"/>
      <c r="D20" s="149" t="s">
        <v>60</v>
      </c>
      <c r="E20" s="153" t="s">
        <v>7</v>
      </c>
      <c r="F20" s="153"/>
      <c r="G20" s="154" t="s">
        <v>11</v>
      </c>
      <c r="H20" s="156">
        <f>I12</f>
        <v>21.4892</v>
      </c>
      <c r="I20" s="157"/>
      <c r="J20" s="36"/>
      <c r="K20" s="36"/>
      <c r="L20" s="62"/>
      <c r="O20" s="173"/>
      <c r="P20" s="173"/>
      <c r="Q20" s="173"/>
      <c r="R20" s="173"/>
      <c r="S20" s="173"/>
    </row>
    <row r="21" spans="1:19" x14ac:dyDescent="0.3">
      <c r="A21" s="63"/>
      <c r="B21" s="60"/>
      <c r="C21" s="36"/>
      <c r="D21" s="64"/>
      <c r="E21" s="65">
        <v>1.732</v>
      </c>
      <c r="F21" s="65">
        <v>220</v>
      </c>
      <c r="G21" s="155"/>
      <c r="H21" s="105">
        <v>1.732</v>
      </c>
      <c r="I21" s="66">
        <f>F21</f>
        <v>220</v>
      </c>
      <c r="J21" s="36"/>
      <c r="K21" s="36"/>
      <c r="L21" s="62"/>
    </row>
    <row r="22" spans="1:19" ht="15" thickBot="1" x14ac:dyDescent="0.35">
      <c r="A22" s="63"/>
      <c r="B22" s="60"/>
      <c r="C22" s="36"/>
      <c r="D22" s="67"/>
      <c r="E22" s="68"/>
      <c r="F22" s="69" t="s">
        <v>6</v>
      </c>
      <c r="G22" s="70">
        <f>H20/(H21*I21)*1000</f>
        <v>56.39617887885786</v>
      </c>
      <c r="H22" s="70" t="s">
        <v>22</v>
      </c>
      <c r="I22" s="57"/>
      <c r="J22" s="106"/>
      <c r="K22" s="106"/>
      <c r="L22" s="62"/>
    </row>
    <row r="23" spans="1:19" x14ac:dyDescent="0.3">
      <c r="A23" s="36"/>
      <c r="B23" s="36"/>
      <c r="C23" s="71"/>
      <c r="D23" s="71"/>
      <c r="E23" s="71"/>
      <c r="F23" s="71"/>
      <c r="G23" s="71"/>
      <c r="H23" s="71"/>
      <c r="I23" s="106"/>
      <c r="J23" s="106"/>
      <c r="K23" s="106"/>
      <c r="L23" s="62"/>
    </row>
    <row r="24" spans="1:19" x14ac:dyDescent="0.3">
      <c r="A24" s="36"/>
      <c r="B24" s="36"/>
      <c r="C24" s="71"/>
      <c r="D24" s="72" t="s">
        <v>129</v>
      </c>
      <c r="E24" s="36"/>
      <c r="F24" s="71"/>
      <c r="G24" s="71"/>
      <c r="H24" s="71"/>
      <c r="I24" s="106"/>
      <c r="J24" s="106"/>
      <c r="K24" s="106"/>
      <c r="L24" s="62"/>
    </row>
    <row r="25" spans="1:19" x14ac:dyDescent="0.3">
      <c r="A25" s="36"/>
      <c r="B25" s="36"/>
      <c r="C25" s="71"/>
      <c r="D25" s="72"/>
      <c r="E25" s="36"/>
      <c r="F25" s="71"/>
      <c r="G25" s="71"/>
      <c r="H25" s="71"/>
      <c r="I25" s="106"/>
      <c r="J25" s="106"/>
      <c r="K25" s="106"/>
      <c r="L25" s="62"/>
    </row>
    <row r="26" spans="1:19" x14ac:dyDescent="0.3">
      <c r="A26" s="36"/>
      <c r="B26" s="60"/>
      <c r="C26" s="105"/>
      <c r="D26" s="60"/>
      <c r="E26" s="158" t="s">
        <v>38</v>
      </c>
      <c r="F26" s="158"/>
      <c r="G26" s="158"/>
      <c r="H26" s="158"/>
      <c r="I26" s="106"/>
      <c r="J26" s="106"/>
      <c r="K26" s="106"/>
      <c r="L26" s="62"/>
    </row>
    <row r="27" spans="1:19" x14ac:dyDescent="0.3">
      <c r="A27" s="36"/>
      <c r="B27" s="73" t="s">
        <v>2</v>
      </c>
      <c r="C27" s="105">
        <v>50</v>
      </c>
      <c r="D27" s="73" t="s">
        <v>39</v>
      </c>
      <c r="E27" s="106"/>
      <c r="F27" s="106"/>
      <c r="G27" s="106"/>
      <c r="H27" s="106"/>
      <c r="I27" s="106"/>
      <c r="J27" s="106"/>
      <c r="K27" s="106"/>
      <c r="L27" s="106"/>
    </row>
    <row r="28" spans="1:19" x14ac:dyDescent="0.3">
      <c r="A28" s="36"/>
      <c r="B28" s="73" t="s">
        <v>14</v>
      </c>
      <c r="C28" s="105">
        <v>0.02</v>
      </c>
      <c r="D28" s="46" t="s">
        <v>40</v>
      </c>
      <c r="E28" s="60"/>
      <c r="F28" s="60"/>
      <c r="G28" s="60"/>
      <c r="H28" s="60"/>
      <c r="I28" s="60"/>
      <c r="J28" s="60"/>
      <c r="K28" s="60"/>
      <c r="L28" s="60"/>
    </row>
    <row r="29" spans="1:19" x14ac:dyDescent="0.3">
      <c r="A29" s="36"/>
      <c r="B29" s="73" t="s">
        <v>4</v>
      </c>
      <c r="C29" s="105">
        <v>220</v>
      </c>
      <c r="D29" s="46" t="s">
        <v>41</v>
      </c>
      <c r="E29" s="60"/>
      <c r="F29" s="60"/>
      <c r="G29" s="60"/>
      <c r="H29" s="60"/>
      <c r="I29" s="60"/>
      <c r="J29" s="60"/>
      <c r="K29" s="60"/>
      <c r="L29" s="60"/>
    </row>
    <row r="30" spans="1:19" x14ac:dyDescent="0.3">
      <c r="A30" s="36"/>
      <c r="B30" s="74" t="s">
        <v>0</v>
      </c>
      <c r="C30" s="105">
        <v>16</v>
      </c>
      <c r="D30" s="46" t="s">
        <v>42</v>
      </c>
      <c r="E30" s="60"/>
      <c r="F30" s="60"/>
      <c r="G30" s="60"/>
      <c r="H30" s="60"/>
      <c r="I30" s="60"/>
      <c r="J30" s="60"/>
      <c r="K30" s="60"/>
      <c r="L30" s="36"/>
    </row>
    <row r="31" spans="1:19" x14ac:dyDescent="0.3">
      <c r="A31" s="36"/>
      <c r="B31" s="74" t="s">
        <v>1</v>
      </c>
      <c r="C31" s="105">
        <v>3</v>
      </c>
      <c r="D31" s="75" t="s">
        <v>18</v>
      </c>
      <c r="E31" s="75"/>
      <c r="F31" s="75"/>
      <c r="G31" s="75"/>
      <c r="H31" s="76" t="s">
        <v>16</v>
      </c>
      <c r="I31" s="76">
        <v>200</v>
      </c>
      <c r="J31" s="77" t="s">
        <v>17</v>
      </c>
      <c r="K31" s="77">
        <v>1.732</v>
      </c>
    </row>
    <row r="32" spans="1:19" x14ac:dyDescent="0.3">
      <c r="A32" s="36"/>
      <c r="B32" s="74" t="s">
        <v>43</v>
      </c>
      <c r="C32" s="78">
        <v>1.78E-2</v>
      </c>
      <c r="D32" s="140" t="s">
        <v>44</v>
      </c>
      <c r="E32" s="140"/>
      <c r="F32" s="140"/>
      <c r="G32" s="140"/>
      <c r="H32" s="140"/>
      <c r="I32" s="140"/>
      <c r="J32" s="140"/>
      <c r="K32" s="140"/>
      <c r="L32" s="140"/>
    </row>
    <row r="33" spans="1:12" x14ac:dyDescent="0.3">
      <c r="A33" s="63"/>
      <c r="B33" s="46" t="s">
        <v>45</v>
      </c>
      <c r="C33" s="105">
        <v>1</v>
      </c>
      <c r="D33" s="73" t="s">
        <v>46</v>
      </c>
      <c r="E33" s="73"/>
      <c r="F33" s="106"/>
      <c r="G33" s="106"/>
      <c r="H33" s="106"/>
      <c r="I33" s="106"/>
      <c r="J33" s="106"/>
      <c r="K33" s="106"/>
      <c r="L33" s="62"/>
    </row>
    <row r="34" spans="1:12" ht="15" thickBot="1" x14ac:dyDescent="0.35">
      <c r="A34" s="63"/>
      <c r="B34" s="46"/>
      <c r="C34" s="105"/>
      <c r="D34" s="73"/>
      <c r="E34" s="73"/>
      <c r="F34" s="106"/>
      <c r="G34" s="106"/>
      <c r="H34" s="106"/>
      <c r="I34" s="106"/>
      <c r="J34" s="106"/>
      <c r="K34" s="106"/>
      <c r="L34" s="62"/>
    </row>
    <row r="35" spans="1:12" x14ac:dyDescent="0.3">
      <c r="A35" s="63"/>
      <c r="B35" s="149" t="s">
        <v>5</v>
      </c>
      <c r="C35" s="103" t="s">
        <v>1</v>
      </c>
      <c r="D35" s="103" t="s">
        <v>43</v>
      </c>
      <c r="E35" s="103" t="s">
        <v>2</v>
      </c>
      <c r="F35" s="80" t="s">
        <v>3</v>
      </c>
      <c r="G35" s="61" t="s">
        <v>47</v>
      </c>
      <c r="H35" s="103" t="s">
        <v>1</v>
      </c>
      <c r="I35" s="103" t="s">
        <v>43</v>
      </c>
      <c r="J35" s="103" t="s">
        <v>3</v>
      </c>
      <c r="K35" s="80" t="s">
        <v>2</v>
      </c>
      <c r="L35" s="36"/>
    </row>
    <row r="36" spans="1:12" x14ac:dyDescent="0.3">
      <c r="A36" s="63"/>
      <c r="B36" s="150"/>
      <c r="C36" s="65" t="s">
        <v>45</v>
      </c>
      <c r="D36" s="65" t="s">
        <v>4</v>
      </c>
      <c r="E36" s="65" t="s">
        <v>14</v>
      </c>
      <c r="F36" s="81"/>
      <c r="G36" s="82"/>
      <c r="H36" s="65"/>
      <c r="I36" s="65" t="s">
        <v>4</v>
      </c>
      <c r="J36" s="65" t="s">
        <v>0</v>
      </c>
      <c r="K36" s="81"/>
      <c r="L36" s="36"/>
    </row>
    <row r="37" spans="1:12" x14ac:dyDescent="0.3">
      <c r="A37" s="63"/>
      <c r="B37" s="138" t="s">
        <v>5</v>
      </c>
      <c r="C37" s="83">
        <f>IF(C31=1,2,IF(C31=2,2,IF(C31=3,1.732)))</f>
        <v>1.732</v>
      </c>
      <c r="D37" s="84">
        <f>C32</f>
        <v>1.78E-2</v>
      </c>
      <c r="E37" s="85">
        <f>C27</f>
        <v>50</v>
      </c>
      <c r="F37" s="86">
        <f>G22</f>
        <v>56.39617887885786</v>
      </c>
      <c r="G37" s="82" t="s">
        <v>47</v>
      </c>
      <c r="H37" s="83">
        <f>IF(C31=1,2,IF(C31=2,2,IF(C31=3,1.732)))</f>
        <v>1.732</v>
      </c>
      <c r="I37" s="83">
        <f>C32</f>
        <v>1.78E-2</v>
      </c>
      <c r="J37" s="84">
        <f>G22</f>
        <v>56.39617887885786</v>
      </c>
      <c r="K37" s="86">
        <f>C27</f>
        <v>50</v>
      </c>
      <c r="L37" s="36"/>
    </row>
    <row r="38" spans="1:12" x14ac:dyDescent="0.3">
      <c r="A38" s="63"/>
      <c r="B38" s="138"/>
      <c r="C38" s="105">
        <v>1</v>
      </c>
      <c r="D38" s="105">
        <f>C29</f>
        <v>220</v>
      </c>
      <c r="E38" s="105">
        <f>C28</f>
        <v>0.02</v>
      </c>
      <c r="F38" s="66"/>
      <c r="G38" s="82"/>
      <c r="H38" s="105"/>
      <c r="I38" s="105">
        <f>C29</f>
        <v>220</v>
      </c>
      <c r="J38" s="105">
        <f>C30</f>
        <v>16</v>
      </c>
      <c r="K38" s="66"/>
      <c r="L38" s="36"/>
    </row>
    <row r="39" spans="1:12" ht="15" thickBot="1" x14ac:dyDescent="0.35">
      <c r="A39" s="36"/>
      <c r="B39" s="137" t="s">
        <v>5</v>
      </c>
      <c r="C39" s="151">
        <f>C37*D37*E37*F37/(D38*E38)</f>
        <v>19.757632231404955</v>
      </c>
      <c r="D39" s="151"/>
      <c r="E39" s="151"/>
      <c r="F39" s="88" t="s">
        <v>48</v>
      </c>
      <c r="G39" s="87" t="s">
        <v>47</v>
      </c>
      <c r="H39" s="151">
        <f>((H37*I37*J37*K37)/(I38*J38))*100</f>
        <v>2.4697040289256198</v>
      </c>
      <c r="I39" s="151"/>
      <c r="J39" s="151"/>
      <c r="K39" s="88" t="s">
        <v>49</v>
      </c>
      <c r="L39" s="36"/>
    </row>
    <row r="40" spans="1:12" x14ac:dyDescent="0.3">
      <c r="A40" t="s">
        <v>59</v>
      </c>
    </row>
    <row r="51" spans="1:12" ht="10.199999999999999" customHeight="1" x14ac:dyDescent="0.3">
      <c r="A51" s="36"/>
      <c r="B51" s="36"/>
      <c r="C51" s="36"/>
      <c r="D51" s="36"/>
      <c r="E51" s="37"/>
      <c r="G51" s="38"/>
      <c r="H51" s="38"/>
      <c r="I51" s="36"/>
      <c r="J51" s="36"/>
      <c r="K51" s="36"/>
      <c r="L51" s="36"/>
    </row>
    <row r="52" spans="1:12" x14ac:dyDescent="0.3">
      <c r="A52" s="36"/>
      <c r="B52" s="36"/>
      <c r="C52" s="36"/>
      <c r="D52" s="36"/>
      <c r="E52" s="163" t="s">
        <v>110</v>
      </c>
      <c r="F52" s="163"/>
      <c r="G52" s="163"/>
      <c r="H52" s="38"/>
      <c r="I52" s="36"/>
      <c r="J52" s="36"/>
      <c r="K52" s="36"/>
      <c r="L52" s="36"/>
    </row>
    <row r="53" spans="1:12" x14ac:dyDescent="0.3">
      <c r="A53" s="36"/>
      <c r="B53" s="36"/>
      <c r="C53" s="36"/>
      <c r="D53" s="36"/>
      <c r="E53" s="36"/>
      <c r="F53" s="164" t="s">
        <v>121</v>
      </c>
      <c r="G53" s="164"/>
      <c r="H53" s="38"/>
      <c r="I53" s="36"/>
      <c r="J53" s="36"/>
      <c r="K53" s="36"/>
      <c r="L53" s="36"/>
    </row>
    <row r="54" spans="1:12" x14ac:dyDescent="0.3">
      <c r="A54" s="36"/>
      <c r="B54" s="36"/>
      <c r="C54" s="141" t="s">
        <v>115</v>
      </c>
      <c r="D54" s="36"/>
      <c r="G54" s="141"/>
      <c r="H54" s="141"/>
      <c r="I54" s="141"/>
      <c r="J54" s="36"/>
      <c r="K54" s="36"/>
      <c r="L54" s="89"/>
    </row>
    <row r="55" spans="1:12" ht="15" thickBot="1" x14ac:dyDescent="0.35">
      <c r="A55" s="89"/>
      <c r="B55" s="89"/>
      <c r="C55" s="90" t="s">
        <v>51</v>
      </c>
      <c r="D55" s="91"/>
      <c r="E55" s="91"/>
      <c r="F55" s="91"/>
      <c r="G55" s="91"/>
      <c r="H55" s="92" t="s">
        <v>118</v>
      </c>
      <c r="I55" s="92"/>
      <c r="J55" s="92" t="s">
        <v>119</v>
      </c>
      <c r="K55" s="89"/>
      <c r="L55" s="36"/>
    </row>
    <row r="56" spans="1:12" x14ac:dyDescent="0.3">
      <c r="A56" s="36"/>
      <c r="B56" s="36"/>
      <c r="C56" s="167" t="s">
        <v>116</v>
      </c>
      <c r="D56" s="168"/>
      <c r="E56" s="168"/>
      <c r="F56" s="168"/>
      <c r="G56" s="168"/>
      <c r="H56" s="104">
        <v>500</v>
      </c>
      <c r="I56" s="104">
        <v>0.92</v>
      </c>
      <c r="J56" s="93">
        <f>H56/I56</f>
        <v>543.47826086956525</v>
      </c>
      <c r="K56" s="36"/>
      <c r="L56" s="36"/>
    </row>
    <row r="57" spans="1:12" x14ac:dyDescent="0.3">
      <c r="A57" s="36"/>
      <c r="B57" s="36"/>
      <c r="C57" s="165" t="s">
        <v>112</v>
      </c>
      <c r="D57" s="159"/>
      <c r="E57" s="159"/>
      <c r="F57" s="159"/>
      <c r="G57" s="159"/>
      <c r="H57" s="105">
        <v>1000</v>
      </c>
      <c r="I57" s="105">
        <v>0.92</v>
      </c>
      <c r="J57" s="94">
        <f t="shared" ref="J57:J59" si="1">H57/I57</f>
        <v>1086.9565217391305</v>
      </c>
      <c r="K57" s="36"/>
      <c r="L57" s="36"/>
    </row>
    <row r="58" spans="1:12" x14ac:dyDescent="0.3">
      <c r="A58" s="36"/>
      <c r="B58" s="36"/>
      <c r="C58" s="165" t="s">
        <v>113</v>
      </c>
      <c r="D58" s="159"/>
      <c r="E58" s="159"/>
      <c r="F58" s="159"/>
      <c r="G58" s="159"/>
      <c r="H58" s="105">
        <v>1000</v>
      </c>
      <c r="I58" s="105">
        <v>0.92</v>
      </c>
      <c r="J58" s="94">
        <f t="shared" si="1"/>
        <v>1086.9565217391305</v>
      </c>
      <c r="K58" s="36"/>
      <c r="L58" s="36"/>
    </row>
    <row r="59" spans="1:12" x14ac:dyDescent="0.3">
      <c r="A59" s="36"/>
      <c r="B59" s="36"/>
      <c r="C59" s="165" t="s">
        <v>114</v>
      </c>
      <c r="D59" s="159"/>
      <c r="E59" s="159"/>
      <c r="F59" s="159"/>
      <c r="G59" s="159"/>
      <c r="H59" s="105">
        <v>1000</v>
      </c>
      <c r="I59" s="105">
        <v>0.92</v>
      </c>
      <c r="J59" s="94">
        <f t="shared" si="1"/>
        <v>1086.9565217391305</v>
      </c>
      <c r="K59" s="36"/>
      <c r="L59" s="36"/>
    </row>
    <row r="60" spans="1:12" x14ac:dyDescent="0.3">
      <c r="A60" s="36"/>
      <c r="B60" s="36"/>
      <c r="C60" s="165" t="s">
        <v>114</v>
      </c>
      <c r="D60" s="159"/>
      <c r="E60" s="159"/>
      <c r="F60" s="159"/>
      <c r="G60" s="159"/>
      <c r="H60" s="105">
        <v>1000</v>
      </c>
      <c r="I60" s="105">
        <v>0.92</v>
      </c>
      <c r="J60" s="94">
        <f t="shared" ref="J60:J61" si="2">H60/I60</f>
        <v>1086.9565217391305</v>
      </c>
      <c r="K60" s="36"/>
      <c r="L60" s="36"/>
    </row>
    <row r="61" spans="1:12" x14ac:dyDescent="0.3">
      <c r="A61" s="36"/>
      <c r="B61" s="36"/>
      <c r="C61" s="165" t="s">
        <v>114</v>
      </c>
      <c r="D61" s="159"/>
      <c r="E61" s="159"/>
      <c r="F61" s="159"/>
      <c r="G61" s="159"/>
      <c r="H61" s="105">
        <v>4500</v>
      </c>
      <c r="I61" s="105">
        <v>0.92</v>
      </c>
      <c r="J61" s="94">
        <f t="shared" si="2"/>
        <v>4891.304347826087</v>
      </c>
      <c r="K61" s="36"/>
      <c r="L61" s="36"/>
    </row>
    <row r="62" spans="1:12" ht="15" thickBot="1" x14ac:dyDescent="0.35">
      <c r="A62" s="36"/>
      <c r="B62" s="36"/>
      <c r="C62" s="142"/>
      <c r="D62" s="143"/>
      <c r="E62" s="143"/>
      <c r="F62" s="143"/>
      <c r="G62" s="143"/>
      <c r="H62" s="144">
        <f>SUM(H56:H61)</f>
        <v>9000</v>
      </c>
      <c r="I62" s="102"/>
      <c r="J62" s="139">
        <f>SUM(J56:J61)</f>
        <v>9782.608695652174</v>
      </c>
      <c r="K62" s="36"/>
      <c r="L62" s="36"/>
    </row>
    <row r="63" spans="1:12" x14ac:dyDescent="0.3">
      <c r="A63" s="36"/>
      <c r="B63" s="36"/>
      <c r="C63" s="60"/>
      <c r="D63" s="100"/>
      <c r="E63" s="46"/>
      <c r="F63" s="46"/>
      <c r="G63" s="46"/>
      <c r="H63" s="46"/>
      <c r="I63" s="65"/>
      <c r="J63" s="101"/>
      <c r="K63" s="46"/>
      <c r="L63" s="36"/>
    </row>
    <row r="64" spans="1:12" x14ac:dyDescent="0.3">
      <c r="A64" s="36"/>
      <c r="B64" s="36"/>
      <c r="C64" s="36"/>
      <c r="D64" s="152" t="s">
        <v>111</v>
      </c>
      <c r="E64" s="152"/>
      <c r="F64" s="152"/>
      <c r="G64" s="152"/>
      <c r="H64" s="152"/>
      <c r="I64" s="152"/>
      <c r="J64" s="36"/>
      <c r="K64" s="36"/>
      <c r="L64" s="36"/>
    </row>
    <row r="65" spans="1:18" x14ac:dyDescent="0.3">
      <c r="A65" s="36"/>
      <c r="B65" s="36"/>
      <c r="C65" s="36"/>
      <c r="D65" s="152"/>
      <c r="E65" s="152"/>
      <c r="F65" s="152"/>
      <c r="G65" s="152"/>
      <c r="H65" s="152"/>
      <c r="I65" s="152"/>
      <c r="J65" s="36"/>
      <c r="K65" s="36"/>
      <c r="L65" s="36"/>
      <c r="N65" s="173" t="s">
        <v>61</v>
      </c>
      <c r="O65" s="173"/>
      <c r="P65" s="173"/>
      <c r="Q65" s="173"/>
      <c r="R65" s="173"/>
    </row>
    <row r="66" spans="1:18" x14ac:dyDescent="0.3">
      <c r="A66" s="36"/>
      <c r="B66" s="36"/>
      <c r="C66" s="36"/>
      <c r="D66" s="152"/>
      <c r="E66" s="152"/>
      <c r="F66" s="152"/>
      <c r="G66" s="152"/>
      <c r="H66" s="152"/>
      <c r="I66" s="152"/>
      <c r="J66" s="36"/>
      <c r="K66" s="36"/>
      <c r="L66" s="36"/>
      <c r="N66" s="173"/>
      <c r="O66" s="173"/>
      <c r="P66" s="173"/>
      <c r="Q66" s="173"/>
      <c r="R66" s="173"/>
    </row>
    <row r="67" spans="1:18" x14ac:dyDescent="0.3">
      <c r="A67" s="36"/>
      <c r="B67" s="36"/>
      <c r="C67" s="36"/>
      <c r="D67" s="152"/>
      <c r="E67" s="152"/>
      <c r="F67" s="152"/>
      <c r="G67" s="152"/>
      <c r="H67" s="152"/>
      <c r="I67" s="152"/>
      <c r="J67" s="36"/>
      <c r="K67" s="36"/>
      <c r="L67" s="36"/>
      <c r="N67" s="173"/>
      <c r="O67" s="173"/>
      <c r="P67" s="173"/>
      <c r="Q67" s="173"/>
      <c r="R67" s="173"/>
    </row>
    <row r="68" spans="1:18" x14ac:dyDescent="0.3">
      <c r="A68" s="36"/>
      <c r="B68" s="60"/>
      <c r="C68" s="36"/>
      <c r="D68" s="152"/>
      <c r="E68" s="152"/>
      <c r="F68" s="152"/>
      <c r="G68" s="152"/>
      <c r="H68" s="152"/>
      <c r="I68" s="152"/>
      <c r="J68" s="36"/>
      <c r="K68" s="36"/>
      <c r="L68" s="36"/>
      <c r="N68" s="173"/>
      <c r="O68" s="173"/>
      <c r="P68" s="173"/>
      <c r="Q68" s="173"/>
      <c r="R68" s="173"/>
    </row>
    <row r="69" spans="1:18" ht="15" thickBot="1" x14ac:dyDescent="0.35">
      <c r="A69" s="36"/>
      <c r="B69" s="60"/>
      <c r="C69" s="36"/>
      <c r="D69" s="152"/>
      <c r="E69" s="152"/>
      <c r="F69" s="152"/>
      <c r="G69" s="152"/>
      <c r="H69" s="152"/>
      <c r="I69" s="152"/>
      <c r="J69" s="36"/>
      <c r="K69" s="36"/>
      <c r="L69" s="62"/>
    </row>
    <row r="70" spans="1:18" x14ac:dyDescent="0.3">
      <c r="A70" s="36"/>
      <c r="B70" s="60"/>
      <c r="C70" s="36"/>
      <c r="D70" s="149" t="s">
        <v>60</v>
      </c>
      <c r="E70" s="166" t="s">
        <v>117</v>
      </c>
      <c r="F70" s="153"/>
      <c r="G70" s="154" t="s">
        <v>11</v>
      </c>
      <c r="H70" s="156">
        <f>H62</f>
        <v>9000</v>
      </c>
      <c r="I70" s="157"/>
      <c r="J70" s="36"/>
      <c r="K70" s="36"/>
      <c r="L70" s="62"/>
    </row>
    <row r="71" spans="1:18" x14ac:dyDescent="0.3">
      <c r="A71" s="63"/>
      <c r="B71" s="60"/>
      <c r="C71" s="36"/>
      <c r="D71" s="64"/>
      <c r="E71" s="160">
        <v>220</v>
      </c>
      <c r="F71" s="160"/>
      <c r="G71" s="155"/>
      <c r="H71" s="161">
        <v>220</v>
      </c>
      <c r="I71" s="162"/>
      <c r="J71" s="36"/>
      <c r="K71" s="36"/>
      <c r="L71" s="62"/>
    </row>
    <row r="72" spans="1:18" ht="15" thickBot="1" x14ac:dyDescent="0.35">
      <c r="A72" s="63"/>
      <c r="B72" s="60"/>
      <c r="C72" s="36"/>
      <c r="D72" s="67"/>
      <c r="E72" s="68"/>
      <c r="F72" s="69" t="s">
        <v>6</v>
      </c>
      <c r="G72" s="70">
        <f>H70/H71</f>
        <v>40.909090909090907</v>
      </c>
      <c r="H72" s="70" t="s">
        <v>22</v>
      </c>
      <c r="I72" s="57"/>
      <c r="J72" s="106"/>
      <c r="K72" s="106"/>
      <c r="L72" s="62"/>
    </row>
    <row r="73" spans="1:18" x14ac:dyDescent="0.3">
      <c r="A73" s="36"/>
      <c r="B73" s="36"/>
      <c r="C73" s="71"/>
      <c r="D73" s="71"/>
      <c r="E73" s="71"/>
      <c r="F73" s="71"/>
      <c r="G73" s="71"/>
      <c r="H73" s="71"/>
      <c r="I73" s="106"/>
      <c r="J73" s="106"/>
      <c r="K73" s="106"/>
      <c r="L73" s="62"/>
    </row>
    <row r="74" spans="1:18" x14ac:dyDescent="0.3">
      <c r="A74" s="36"/>
      <c r="B74" s="36"/>
      <c r="C74" s="71"/>
      <c r="D74" s="72" t="s">
        <v>109</v>
      </c>
      <c r="E74" s="36"/>
      <c r="F74" s="71"/>
      <c r="G74" s="71"/>
      <c r="H74" s="71"/>
      <c r="I74" s="106"/>
      <c r="J74" s="106"/>
      <c r="K74" s="106"/>
      <c r="L74" s="62"/>
    </row>
    <row r="75" spans="1:18" x14ac:dyDescent="0.3">
      <c r="A75" s="36"/>
      <c r="B75" s="36"/>
      <c r="C75" s="71"/>
      <c r="D75" s="72"/>
      <c r="E75" s="36"/>
      <c r="F75" s="71"/>
      <c r="G75" s="71"/>
      <c r="H75" s="71"/>
      <c r="I75" s="106"/>
      <c r="J75" s="106"/>
      <c r="K75" s="106"/>
      <c r="L75" s="62"/>
    </row>
    <row r="76" spans="1:18" x14ac:dyDescent="0.3">
      <c r="A76" s="36"/>
      <c r="B76" s="60"/>
      <c r="C76" s="105"/>
      <c r="D76" s="60"/>
      <c r="E76" s="158" t="s">
        <v>38</v>
      </c>
      <c r="F76" s="158"/>
      <c r="G76" s="158"/>
      <c r="H76" s="158"/>
      <c r="I76" s="106"/>
      <c r="J76" s="106"/>
      <c r="K76" s="106"/>
      <c r="L76" s="106"/>
    </row>
    <row r="77" spans="1:18" x14ac:dyDescent="0.3">
      <c r="A77" s="36"/>
      <c r="B77" s="73" t="s">
        <v>2</v>
      </c>
      <c r="C77" s="105">
        <v>20</v>
      </c>
      <c r="D77" s="73" t="s">
        <v>39</v>
      </c>
      <c r="E77" s="106"/>
      <c r="F77" s="106"/>
      <c r="G77" s="106"/>
      <c r="H77" s="106"/>
      <c r="I77" s="106"/>
      <c r="J77" s="106"/>
      <c r="K77" s="106"/>
      <c r="L77" s="60"/>
    </row>
    <row r="78" spans="1:18" x14ac:dyDescent="0.3">
      <c r="A78" s="36"/>
      <c r="B78" s="73" t="s">
        <v>14</v>
      </c>
      <c r="C78" s="105">
        <v>0.02</v>
      </c>
      <c r="D78" s="46" t="s">
        <v>40</v>
      </c>
      <c r="E78" s="60"/>
      <c r="F78" s="60"/>
      <c r="G78" s="60"/>
      <c r="H78" s="60"/>
      <c r="I78" s="60"/>
      <c r="J78" s="60"/>
      <c r="K78" s="60"/>
      <c r="L78" s="60"/>
    </row>
    <row r="79" spans="1:18" x14ac:dyDescent="0.3">
      <c r="A79" s="36"/>
      <c r="B79" s="73" t="s">
        <v>4</v>
      </c>
      <c r="C79" s="105">
        <v>220</v>
      </c>
      <c r="D79" s="46" t="s">
        <v>41</v>
      </c>
      <c r="E79" s="60"/>
      <c r="F79" s="60"/>
      <c r="G79" s="60"/>
      <c r="H79" s="60"/>
      <c r="I79" s="60"/>
      <c r="J79" s="60"/>
      <c r="K79" s="60"/>
      <c r="L79" s="60"/>
    </row>
    <row r="80" spans="1:18" x14ac:dyDescent="0.3">
      <c r="A80" s="36"/>
      <c r="B80" s="74" t="s">
        <v>0</v>
      </c>
      <c r="C80" s="105">
        <v>10</v>
      </c>
      <c r="D80" s="46" t="s">
        <v>42</v>
      </c>
      <c r="E80" s="60"/>
      <c r="F80" s="60"/>
      <c r="G80" s="60"/>
      <c r="H80" s="60"/>
      <c r="I80" s="60"/>
      <c r="J80" s="60"/>
      <c r="K80" s="60"/>
      <c r="L80" s="36"/>
    </row>
    <row r="81" spans="1:12" x14ac:dyDescent="0.3">
      <c r="A81" s="36"/>
      <c r="B81" s="74" t="s">
        <v>1</v>
      </c>
      <c r="C81" s="105">
        <v>2</v>
      </c>
      <c r="D81" s="75" t="s">
        <v>18</v>
      </c>
      <c r="E81" s="75"/>
      <c r="F81" s="75"/>
      <c r="G81" s="75"/>
      <c r="H81" s="76" t="s">
        <v>16</v>
      </c>
      <c r="I81" s="76">
        <v>200</v>
      </c>
      <c r="J81" s="77" t="s">
        <v>17</v>
      </c>
      <c r="K81" s="77">
        <v>1.732</v>
      </c>
      <c r="L81" s="140"/>
    </row>
    <row r="82" spans="1:12" x14ac:dyDescent="0.3">
      <c r="A82" s="36"/>
      <c r="B82" s="74" t="s">
        <v>43</v>
      </c>
      <c r="C82" s="78">
        <v>1.78E-2</v>
      </c>
      <c r="D82" s="140" t="s">
        <v>44</v>
      </c>
      <c r="E82" s="140"/>
      <c r="F82" s="140"/>
      <c r="G82" s="140"/>
      <c r="H82" s="140"/>
      <c r="I82" s="140"/>
      <c r="J82" s="140"/>
      <c r="K82" s="140"/>
      <c r="L82" s="62"/>
    </row>
    <row r="83" spans="1:12" x14ac:dyDescent="0.3">
      <c r="A83" s="63"/>
      <c r="B83" s="46" t="s">
        <v>45</v>
      </c>
      <c r="C83" s="105">
        <v>1</v>
      </c>
      <c r="D83" s="73" t="s">
        <v>46</v>
      </c>
      <c r="E83" s="73"/>
      <c r="F83" s="106"/>
      <c r="G83" s="106"/>
      <c r="H83" s="106"/>
      <c r="I83" s="106"/>
      <c r="J83" s="106"/>
      <c r="K83" s="106"/>
      <c r="L83" s="62"/>
    </row>
    <row r="84" spans="1:12" ht="15" thickBot="1" x14ac:dyDescent="0.35">
      <c r="A84" s="63"/>
      <c r="B84" s="46"/>
      <c r="C84" s="105"/>
      <c r="D84" s="73"/>
      <c r="E84" s="73"/>
      <c r="F84" s="106"/>
      <c r="G84" s="106"/>
      <c r="H84" s="106"/>
      <c r="I84" s="106"/>
      <c r="J84" s="106"/>
      <c r="K84" s="106"/>
      <c r="L84" s="36"/>
    </row>
    <row r="85" spans="1:12" x14ac:dyDescent="0.3">
      <c r="A85" s="19"/>
      <c r="B85" s="63"/>
      <c r="C85" s="61" t="s">
        <v>5</v>
      </c>
      <c r="D85" s="103" t="s">
        <v>1</v>
      </c>
      <c r="E85" s="103" t="s">
        <v>43</v>
      </c>
      <c r="F85" s="103" t="s">
        <v>2</v>
      </c>
      <c r="G85" s="103" t="s">
        <v>3</v>
      </c>
      <c r="H85" s="61" t="s">
        <v>47</v>
      </c>
      <c r="I85" s="103" t="s">
        <v>1</v>
      </c>
      <c r="J85" s="103" t="s">
        <v>43</v>
      </c>
      <c r="K85" s="103" t="s">
        <v>3</v>
      </c>
      <c r="L85" s="80" t="s">
        <v>2</v>
      </c>
    </row>
    <row r="86" spans="1:12" x14ac:dyDescent="0.3">
      <c r="A86" s="19"/>
      <c r="B86" s="63"/>
      <c r="C86" s="64"/>
      <c r="D86" s="65" t="s">
        <v>45</v>
      </c>
      <c r="E86" s="65" t="s">
        <v>4</v>
      </c>
      <c r="F86" s="65" t="s">
        <v>14</v>
      </c>
      <c r="G86" s="65"/>
      <c r="H86" s="82"/>
      <c r="I86" s="65"/>
      <c r="J86" s="65" t="s">
        <v>4</v>
      </c>
      <c r="K86" s="65" t="s">
        <v>0</v>
      </c>
      <c r="L86" s="81"/>
    </row>
    <row r="87" spans="1:12" x14ac:dyDescent="0.3">
      <c r="A87" s="19"/>
      <c r="B87" s="63"/>
      <c r="C87" s="82" t="s">
        <v>5</v>
      </c>
      <c r="D87" s="83">
        <f>IF(C81=1,2,IF(C81=2,2,IF(C81=3,1.732)))</f>
        <v>2</v>
      </c>
      <c r="E87" s="84">
        <f>C82</f>
        <v>1.78E-2</v>
      </c>
      <c r="F87" s="85">
        <f>C77</f>
        <v>20</v>
      </c>
      <c r="G87" s="84">
        <f>G72</f>
        <v>40.909090909090907</v>
      </c>
      <c r="H87" s="82" t="s">
        <v>47</v>
      </c>
      <c r="I87" s="83">
        <f>IF(C81=1,2,IF(C81=2,2,IF(C81=3,1.732)))</f>
        <v>2</v>
      </c>
      <c r="J87" s="83">
        <f>C82</f>
        <v>1.78E-2</v>
      </c>
      <c r="K87" s="84">
        <f>G72</f>
        <v>40.909090909090907</v>
      </c>
      <c r="L87" s="86">
        <f>C77</f>
        <v>20</v>
      </c>
    </row>
    <row r="88" spans="1:12" x14ac:dyDescent="0.3">
      <c r="A88" s="19"/>
      <c r="B88" s="63"/>
      <c r="C88" s="82"/>
      <c r="D88" s="105">
        <v>1</v>
      </c>
      <c r="E88" s="105">
        <f>C79</f>
        <v>220</v>
      </c>
      <c r="F88" s="105">
        <f>C78</f>
        <v>0.02</v>
      </c>
      <c r="G88" s="105"/>
      <c r="H88" s="82"/>
      <c r="I88" s="105"/>
      <c r="J88" s="105">
        <f>C79</f>
        <v>220</v>
      </c>
      <c r="K88" s="105">
        <f>C80</f>
        <v>10</v>
      </c>
      <c r="L88" s="66"/>
    </row>
    <row r="89" spans="1:12" ht="15" thickBot="1" x14ac:dyDescent="0.35">
      <c r="A89" s="19"/>
      <c r="B89" s="60"/>
      <c r="C89" s="87" t="s">
        <v>5</v>
      </c>
      <c r="D89" s="102">
        <f>D87*E87*F87*G87/(E88*F88)</f>
        <v>6.6198347107438007</v>
      </c>
      <c r="E89" s="102"/>
      <c r="F89" s="102"/>
      <c r="G89" s="148" t="s">
        <v>48</v>
      </c>
      <c r="H89" s="87" t="s">
        <v>47</v>
      </c>
      <c r="I89" s="102">
        <f>((I87*J87*K87*L87)/(J88*K88))*100</f>
        <v>1.3239669421487603</v>
      </c>
      <c r="J89" s="102"/>
      <c r="K89" s="102"/>
      <c r="L89" s="88" t="s">
        <v>49</v>
      </c>
    </row>
    <row r="90" spans="1:12" x14ac:dyDescent="0.3">
      <c r="A90" t="s">
        <v>59</v>
      </c>
    </row>
    <row r="91" spans="1:12" ht="8.4" customHeight="1" x14ac:dyDescent="0.3"/>
  </sheetData>
  <mergeCells count="33">
    <mergeCell ref="C8:G8"/>
    <mergeCell ref="E1:G1"/>
    <mergeCell ref="F2:G2"/>
    <mergeCell ref="C5:G5"/>
    <mergeCell ref="C6:G6"/>
    <mergeCell ref="C7:G7"/>
    <mergeCell ref="C9:G9"/>
    <mergeCell ref="C10:H10"/>
    <mergeCell ref="C11:F11"/>
    <mergeCell ref="D14:I19"/>
    <mergeCell ref="O17:S20"/>
    <mergeCell ref="E20:F20"/>
    <mergeCell ref="G20:G21"/>
    <mergeCell ref="H20:I20"/>
    <mergeCell ref="N65:R68"/>
    <mergeCell ref="C60:G60"/>
    <mergeCell ref="E26:H26"/>
    <mergeCell ref="C39:E39"/>
    <mergeCell ref="H39:J39"/>
    <mergeCell ref="E52:G52"/>
    <mergeCell ref="F53:G53"/>
    <mergeCell ref="C56:G56"/>
    <mergeCell ref="E76:H76"/>
    <mergeCell ref="C57:G57"/>
    <mergeCell ref="C58:G58"/>
    <mergeCell ref="C59:G59"/>
    <mergeCell ref="C61:G61"/>
    <mergeCell ref="D64:I69"/>
    <mergeCell ref="E70:F70"/>
    <mergeCell ref="G70:G71"/>
    <mergeCell ref="H70:I70"/>
    <mergeCell ref="E71:F71"/>
    <mergeCell ref="H71:I71"/>
  </mergeCells>
  <conditionalFormatting sqref="G34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7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1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8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77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8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DCFF4-52FC-476E-AE1E-AECD7747C1B8}">
  <dimension ref="A1:S91"/>
  <sheetViews>
    <sheetView showGridLines="0" zoomScale="70" zoomScaleNormal="70" workbookViewId="0">
      <selection activeCell="M16" sqref="M16"/>
    </sheetView>
  </sheetViews>
  <sheetFormatPr defaultRowHeight="14.4" x14ac:dyDescent="0.3"/>
  <cols>
    <col min="1" max="1" width="2.109375" customWidth="1"/>
    <col min="2" max="2" width="2.21875" customWidth="1"/>
    <col min="3" max="3" width="10.109375" customWidth="1"/>
    <col min="4" max="4" width="7.33203125" customWidth="1"/>
    <col min="5" max="5" width="7.5546875" customWidth="1"/>
    <col min="6" max="6" width="7.109375" customWidth="1"/>
    <col min="7" max="7" width="18.5546875" customWidth="1"/>
  </cols>
  <sheetData>
    <row r="1" spans="1:12" x14ac:dyDescent="0.3">
      <c r="A1" s="36"/>
      <c r="B1" s="36"/>
      <c r="C1" s="36"/>
      <c r="D1" s="36"/>
      <c r="E1" s="163" t="s">
        <v>110</v>
      </c>
      <c r="F1" s="163"/>
      <c r="G1" s="163"/>
      <c r="H1" s="38"/>
      <c r="I1" s="36"/>
      <c r="J1" s="36"/>
      <c r="K1" s="36"/>
      <c r="L1" s="36"/>
    </row>
    <row r="2" spans="1:12" x14ac:dyDescent="0.3">
      <c r="A2" s="36"/>
      <c r="B2" s="36"/>
      <c r="C2" s="36"/>
      <c r="D2" s="36"/>
      <c r="E2" s="36"/>
      <c r="F2" s="164" t="s">
        <v>142</v>
      </c>
      <c r="G2" s="164"/>
      <c r="H2" s="38"/>
      <c r="I2" s="36"/>
      <c r="J2" s="36"/>
      <c r="K2" s="36"/>
      <c r="L2" s="36"/>
    </row>
    <row r="3" spans="1:12" x14ac:dyDescent="0.3">
      <c r="A3" s="36"/>
      <c r="B3" s="36"/>
      <c r="C3" s="141" t="s">
        <v>50</v>
      </c>
      <c r="D3" s="36"/>
      <c r="G3" s="141"/>
      <c r="H3" s="141"/>
      <c r="I3" s="141"/>
      <c r="J3" s="36"/>
      <c r="K3" s="36"/>
      <c r="L3" s="36"/>
    </row>
    <row r="4" spans="1:12" ht="15" thickBot="1" x14ac:dyDescent="0.35">
      <c r="A4" s="89"/>
      <c r="B4" s="89"/>
      <c r="C4" s="90" t="s">
        <v>51</v>
      </c>
      <c r="D4" s="91"/>
      <c r="E4" s="91"/>
      <c r="F4" s="91"/>
      <c r="G4" s="91"/>
      <c r="H4" s="91" t="s">
        <v>52</v>
      </c>
      <c r="I4" s="92" t="s">
        <v>49</v>
      </c>
      <c r="J4" s="92" t="s">
        <v>107</v>
      </c>
      <c r="K4" s="89"/>
      <c r="L4" s="89"/>
    </row>
    <row r="5" spans="1:12" x14ac:dyDescent="0.3">
      <c r="A5" s="36"/>
      <c r="B5" s="36"/>
      <c r="C5" s="167" t="s">
        <v>139</v>
      </c>
      <c r="D5" s="168"/>
      <c r="E5" s="168"/>
      <c r="F5" s="168"/>
      <c r="G5" s="168"/>
      <c r="H5" s="134">
        <v>11.17</v>
      </c>
      <c r="I5" s="134">
        <v>0.82</v>
      </c>
      <c r="J5" s="93">
        <f>H5*I5</f>
        <v>9.1593999999999998</v>
      </c>
      <c r="K5" s="36"/>
      <c r="L5" s="36"/>
    </row>
    <row r="6" spans="1:12" x14ac:dyDescent="0.3">
      <c r="A6" s="36"/>
      <c r="B6" s="36"/>
      <c r="C6" s="165"/>
      <c r="D6" s="159"/>
      <c r="E6" s="159"/>
      <c r="F6" s="159"/>
      <c r="G6" s="159"/>
      <c r="H6" s="135"/>
      <c r="I6" s="135">
        <v>0.66</v>
      </c>
      <c r="J6" s="94">
        <f t="shared" ref="J6:J9" si="0">H6*I6</f>
        <v>0</v>
      </c>
      <c r="K6" s="36"/>
      <c r="L6" s="36"/>
    </row>
    <row r="7" spans="1:12" x14ac:dyDescent="0.3">
      <c r="A7" s="36"/>
      <c r="B7" s="36"/>
      <c r="C7" s="165"/>
      <c r="D7" s="159"/>
      <c r="E7" s="159"/>
      <c r="F7" s="159"/>
      <c r="G7" s="159"/>
      <c r="H7" s="135"/>
      <c r="I7" s="135">
        <v>1</v>
      </c>
      <c r="J7" s="94">
        <f t="shared" si="0"/>
        <v>0</v>
      </c>
      <c r="K7" s="36"/>
      <c r="L7" s="36"/>
    </row>
    <row r="8" spans="1:12" x14ac:dyDescent="0.3">
      <c r="A8" s="36"/>
      <c r="B8" s="36"/>
      <c r="C8" s="165"/>
      <c r="D8" s="159"/>
      <c r="E8" s="159"/>
      <c r="F8" s="159"/>
      <c r="G8" s="159"/>
      <c r="H8" s="135"/>
      <c r="I8" s="135">
        <v>0.88</v>
      </c>
      <c r="J8" s="94">
        <f t="shared" si="0"/>
        <v>0</v>
      </c>
      <c r="K8" s="36"/>
      <c r="L8" s="36"/>
    </row>
    <row r="9" spans="1:12" x14ac:dyDescent="0.3">
      <c r="A9" s="36"/>
      <c r="B9" s="36"/>
      <c r="C9" s="165"/>
      <c r="D9" s="159"/>
      <c r="E9" s="159"/>
      <c r="F9" s="159"/>
      <c r="G9" s="159"/>
      <c r="H9" s="135"/>
      <c r="I9" s="135">
        <v>1</v>
      </c>
      <c r="J9" s="94">
        <f t="shared" si="0"/>
        <v>0</v>
      </c>
      <c r="K9" s="36"/>
      <c r="L9" s="36"/>
    </row>
    <row r="10" spans="1:12" ht="15" thickBot="1" x14ac:dyDescent="0.35">
      <c r="A10" s="36"/>
      <c r="B10" s="36"/>
      <c r="C10" s="169" t="s">
        <v>55</v>
      </c>
      <c r="D10" s="170"/>
      <c r="E10" s="170"/>
      <c r="F10" s="170"/>
      <c r="G10" s="170"/>
      <c r="H10" s="170"/>
      <c r="I10" s="132"/>
      <c r="J10" s="139">
        <f>SUM(J5:J9)</f>
        <v>9.1593999999999998</v>
      </c>
      <c r="K10" s="36"/>
      <c r="L10" s="36"/>
    </row>
    <row r="11" spans="1:12" ht="15" thickBot="1" x14ac:dyDescent="0.35">
      <c r="A11" s="36"/>
      <c r="B11" s="36"/>
      <c r="C11" s="171" t="s">
        <v>56</v>
      </c>
      <c r="D11" s="172"/>
      <c r="E11" s="172"/>
      <c r="F11" s="172"/>
      <c r="G11" s="96">
        <f>J10</f>
        <v>9.1593999999999998</v>
      </c>
      <c r="H11" s="107">
        <v>0.92</v>
      </c>
      <c r="I11" s="98">
        <f>G11*H11</f>
        <v>8.4266480000000001</v>
      </c>
      <c r="J11" s="99" t="s">
        <v>57</v>
      </c>
      <c r="K11" s="36"/>
      <c r="L11" s="36"/>
    </row>
    <row r="12" spans="1:12" x14ac:dyDescent="0.3">
      <c r="A12" s="36"/>
      <c r="B12" s="36"/>
      <c r="C12" s="100" t="s">
        <v>58</v>
      </c>
      <c r="D12" s="46"/>
      <c r="E12" s="46"/>
      <c r="F12" s="46"/>
      <c r="G12" s="46">
        <f>I11</f>
        <v>8.4266480000000001</v>
      </c>
      <c r="H12" s="65" t="s">
        <v>57</v>
      </c>
      <c r="I12" s="101">
        <f>G11</f>
        <v>9.1593999999999998</v>
      </c>
      <c r="J12" s="46" t="s">
        <v>34</v>
      </c>
      <c r="K12" s="60"/>
      <c r="L12" s="36"/>
    </row>
    <row r="13" spans="1:12" ht="9" customHeight="1" x14ac:dyDescent="0.3">
      <c r="A13" s="36"/>
      <c r="B13" s="36"/>
      <c r="C13" s="60"/>
      <c r="D13" s="100"/>
      <c r="E13" s="46"/>
      <c r="F13" s="46"/>
      <c r="G13" s="46"/>
      <c r="H13" s="46"/>
      <c r="I13" s="65"/>
      <c r="J13" s="101"/>
      <c r="K13" s="46"/>
      <c r="L13" s="60"/>
    </row>
    <row r="14" spans="1:12" ht="7.2" customHeight="1" x14ac:dyDescent="0.3">
      <c r="A14" s="36"/>
      <c r="B14" s="36"/>
      <c r="C14" s="36"/>
      <c r="D14" s="152" t="s">
        <v>132</v>
      </c>
      <c r="E14" s="152"/>
      <c r="F14" s="152"/>
      <c r="G14" s="152"/>
      <c r="H14" s="152"/>
      <c r="I14" s="152"/>
      <c r="J14" s="36"/>
      <c r="K14" s="36"/>
      <c r="L14" s="36"/>
    </row>
    <row r="15" spans="1:12" x14ac:dyDescent="0.3">
      <c r="A15" s="36"/>
      <c r="B15" s="36"/>
      <c r="C15" s="36"/>
      <c r="D15" s="152"/>
      <c r="E15" s="152"/>
      <c r="F15" s="152"/>
      <c r="G15" s="152"/>
      <c r="H15" s="152"/>
      <c r="I15" s="152"/>
      <c r="J15" s="36"/>
      <c r="K15" s="36"/>
      <c r="L15" s="36"/>
    </row>
    <row r="16" spans="1:12" x14ac:dyDescent="0.3">
      <c r="A16" s="36"/>
      <c r="B16" s="36"/>
      <c r="C16" s="36"/>
      <c r="D16" s="152"/>
      <c r="E16" s="152"/>
      <c r="F16" s="152"/>
      <c r="G16" s="152"/>
      <c r="H16" s="152"/>
      <c r="I16" s="152"/>
      <c r="J16" s="36"/>
      <c r="K16" s="36"/>
      <c r="L16" s="36"/>
    </row>
    <row r="17" spans="1:19" x14ac:dyDescent="0.3">
      <c r="A17" s="36"/>
      <c r="B17" s="36"/>
      <c r="C17" s="36"/>
      <c r="D17" s="152"/>
      <c r="E17" s="152"/>
      <c r="F17" s="152"/>
      <c r="G17" s="152"/>
      <c r="H17" s="152"/>
      <c r="I17" s="152"/>
      <c r="J17" s="36"/>
      <c r="K17" s="36"/>
      <c r="L17" s="36"/>
      <c r="O17" s="173" t="s">
        <v>23</v>
      </c>
      <c r="P17" s="173"/>
      <c r="Q17" s="173"/>
      <c r="R17" s="173"/>
      <c r="S17" s="173"/>
    </row>
    <row r="18" spans="1:19" x14ac:dyDescent="0.3">
      <c r="A18" s="36"/>
      <c r="B18" s="60"/>
      <c r="C18" s="36"/>
      <c r="D18" s="152"/>
      <c r="E18" s="152"/>
      <c r="F18" s="152"/>
      <c r="G18" s="152"/>
      <c r="H18" s="152"/>
      <c r="I18" s="152"/>
      <c r="J18" s="36"/>
      <c r="K18" s="36"/>
      <c r="L18" s="36"/>
      <c r="O18" s="173"/>
      <c r="P18" s="173"/>
      <c r="Q18" s="173"/>
      <c r="R18" s="173"/>
      <c r="S18" s="173"/>
    </row>
    <row r="19" spans="1:19" ht="15" thickBot="1" x14ac:dyDescent="0.35">
      <c r="A19" s="36"/>
      <c r="B19" s="60"/>
      <c r="C19" s="36"/>
      <c r="D19" s="152"/>
      <c r="E19" s="152"/>
      <c r="F19" s="152"/>
      <c r="G19" s="152"/>
      <c r="H19" s="152"/>
      <c r="I19" s="152"/>
      <c r="J19" s="36"/>
      <c r="K19" s="36"/>
      <c r="L19" s="36"/>
      <c r="O19" s="173"/>
      <c r="P19" s="173"/>
      <c r="Q19" s="173"/>
      <c r="R19" s="173"/>
      <c r="S19" s="173"/>
    </row>
    <row r="20" spans="1:19" x14ac:dyDescent="0.3">
      <c r="A20" s="36"/>
      <c r="B20" s="60"/>
      <c r="C20" s="36"/>
      <c r="D20" s="149" t="s">
        <v>60</v>
      </c>
      <c r="E20" s="153" t="s">
        <v>7</v>
      </c>
      <c r="F20" s="153"/>
      <c r="G20" s="154" t="s">
        <v>11</v>
      </c>
      <c r="H20" s="156">
        <f>I12</f>
        <v>9.1593999999999998</v>
      </c>
      <c r="I20" s="157"/>
      <c r="J20" s="36"/>
      <c r="K20" s="36"/>
      <c r="L20" s="62"/>
      <c r="O20" s="173"/>
      <c r="P20" s="173"/>
      <c r="Q20" s="173"/>
      <c r="R20" s="173"/>
      <c r="S20" s="173"/>
    </row>
    <row r="21" spans="1:19" x14ac:dyDescent="0.3">
      <c r="A21" s="63"/>
      <c r="B21" s="60"/>
      <c r="C21" s="36"/>
      <c r="D21" s="64"/>
      <c r="E21" s="65">
        <v>1.732</v>
      </c>
      <c r="F21" s="65">
        <v>220</v>
      </c>
      <c r="G21" s="155"/>
      <c r="H21" s="135">
        <v>1.732</v>
      </c>
      <c r="I21" s="66">
        <f>F21</f>
        <v>220</v>
      </c>
      <c r="J21" s="36"/>
      <c r="K21" s="36"/>
      <c r="L21" s="62"/>
    </row>
    <row r="22" spans="1:19" ht="15" thickBot="1" x14ac:dyDescent="0.35">
      <c r="A22" s="63"/>
      <c r="B22" s="60"/>
      <c r="C22" s="36"/>
      <c r="D22" s="67"/>
      <c r="E22" s="68"/>
      <c r="F22" s="69" t="s">
        <v>6</v>
      </c>
      <c r="G22" s="70">
        <f>H20/(H21*I21)*1000</f>
        <v>24.03789628385471</v>
      </c>
      <c r="H22" s="70" t="s">
        <v>22</v>
      </c>
      <c r="I22" s="57"/>
      <c r="J22" s="136"/>
      <c r="K22" s="136"/>
      <c r="L22" s="62"/>
    </row>
    <row r="23" spans="1:19" x14ac:dyDescent="0.3">
      <c r="A23" s="36"/>
      <c r="B23" s="36"/>
      <c r="C23" s="71"/>
      <c r="D23" s="71"/>
      <c r="E23" s="71"/>
      <c r="F23" s="71"/>
      <c r="G23" s="71"/>
      <c r="H23" s="71"/>
      <c r="I23" s="136"/>
      <c r="J23" s="136"/>
      <c r="K23" s="136"/>
      <c r="L23" s="62"/>
    </row>
    <row r="24" spans="1:19" x14ac:dyDescent="0.3">
      <c r="A24" s="36"/>
      <c r="B24" s="36"/>
      <c r="C24" s="71"/>
      <c r="D24" s="174" t="s">
        <v>133</v>
      </c>
      <c r="E24" s="174"/>
      <c r="F24" s="174"/>
      <c r="G24" s="174"/>
      <c r="H24" s="174"/>
      <c r="I24" s="174"/>
      <c r="J24" s="136"/>
      <c r="K24" s="136"/>
      <c r="L24" s="62"/>
    </row>
    <row r="25" spans="1:19" x14ac:dyDescent="0.3">
      <c r="A25" s="36"/>
      <c r="B25" s="36"/>
      <c r="C25" s="71"/>
      <c r="D25" s="72"/>
      <c r="E25" s="36"/>
      <c r="F25" s="71"/>
      <c r="G25" s="71"/>
      <c r="H25" s="71"/>
      <c r="I25" s="136"/>
      <c r="J25" s="136"/>
      <c r="K25" s="136"/>
      <c r="L25" s="62"/>
    </row>
    <row r="26" spans="1:19" x14ac:dyDescent="0.3">
      <c r="A26" s="36"/>
      <c r="B26" s="60"/>
      <c r="C26" s="135"/>
      <c r="D26" s="60"/>
      <c r="E26" s="158" t="s">
        <v>38</v>
      </c>
      <c r="F26" s="158"/>
      <c r="G26" s="158"/>
      <c r="H26" s="158"/>
      <c r="I26" s="136"/>
      <c r="J26" s="136"/>
      <c r="K26" s="136"/>
      <c r="L26" s="62"/>
    </row>
    <row r="27" spans="1:19" x14ac:dyDescent="0.3">
      <c r="A27" s="36"/>
      <c r="B27" s="73" t="s">
        <v>2</v>
      </c>
      <c r="C27" s="135">
        <v>70</v>
      </c>
      <c r="D27" s="73" t="s">
        <v>39</v>
      </c>
      <c r="E27" s="136"/>
      <c r="F27" s="136"/>
      <c r="G27" s="136"/>
      <c r="H27" s="136"/>
      <c r="I27" s="136"/>
      <c r="J27" s="136"/>
      <c r="K27" s="136"/>
      <c r="L27" s="136"/>
    </row>
    <row r="28" spans="1:19" x14ac:dyDescent="0.3">
      <c r="A28" s="36"/>
      <c r="B28" s="73" t="s">
        <v>14</v>
      </c>
      <c r="C28" s="135">
        <v>0.04</v>
      </c>
      <c r="D28" s="46" t="s">
        <v>40</v>
      </c>
      <c r="E28" s="60"/>
      <c r="F28" s="60"/>
      <c r="G28" s="60"/>
      <c r="H28" s="60"/>
      <c r="I28" s="60"/>
      <c r="J28" s="60"/>
      <c r="K28" s="60"/>
      <c r="L28" s="60"/>
    </row>
    <row r="29" spans="1:19" x14ac:dyDescent="0.3">
      <c r="A29" s="36"/>
      <c r="B29" s="73" t="s">
        <v>4</v>
      </c>
      <c r="C29" s="135">
        <v>220</v>
      </c>
      <c r="D29" s="46" t="s">
        <v>41</v>
      </c>
      <c r="E29" s="60"/>
      <c r="F29" s="60"/>
      <c r="G29" s="60"/>
      <c r="H29" s="60"/>
      <c r="I29" s="60"/>
      <c r="J29" s="60"/>
      <c r="K29" s="60"/>
      <c r="L29" s="60"/>
    </row>
    <row r="30" spans="1:19" x14ac:dyDescent="0.3">
      <c r="A30" s="36"/>
      <c r="B30" s="74" t="s">
        <v>0</v>
      </c>
      <c r="C30" s="135">
        <v>10</v>
      </c>
      <c r="D30" s="46" t="s">
        <v>42</v>
      </c>
      <c r="E30" s="60"/>
      <c r="F30" s="60"/>
      <c r="G30" s="60"/>
      <c r="H30" s="60"/>
      <c r="I30" s="60"/>
      <c r="J30" s="60"/>
      <c r="K30" s="60"/>
      <c r="L30" s="36"/>
    </row>
    <row r="31" spans="1:19" x14ac:dyDescent="0.3">
      <c r="A31" s="36"/>
      <c r="B31" s="74" t="s">
        <v>1</v>
      </c>
      <c r="C31" s="135">
        <v>3</v>
      </c>
      <c r="D31" s="75" t="s">
        <v>18</v>
      </c>
      <c r="E31" s="75"/>
      <c r="F31" s="75"/>
      <c r="G31" s="75"/>
      <c r="H31" s="76" t="s">
        <v>16</v>
      </c>
      <c r="I31" s="76">
        <v>200</v>
      </c>
      <c r="J31" s="77" t="s">
        <v>17</v>
      </c>
      <c r="K31" s="77">
        <v>1.732</v>
      </c>
    </row>
    <row r="32" spans="1:19" x14ac:dyDescent="0.3">
      <c r="A32" s="36"/>
      <c r="B32" s="74" t="s">
        <v>43</v>
      </c>
      <c r="C32" s="78">
        <v>1.78E-2</v>
      </c>
      <c r="D32" s="140" t="s">
        <v>44</v>
      </c>
      <c r="E32" s="140"/>
      <c r="F32" s="140"/>
      <c r="G32" s="140"/>
      <c r="H32" s="140"/>
      <c r="I32" s="140"/>
      <c r="J32" s="140"/>
      <c r="K32" s="140"/>
      <c r="L32" s="140"/>
    </row>
    <row r="33" spans="1:12" x14ac:dyDescent="0.3">
      <c r="A33" s="63"/>
      <c r="B33" s="46" t="s">
        <v>45</v>
      </c>
      <c r="C33" s="135">
        <v>1</v>
      </c>
      <c r="D33" s="73" t="s">
        <v>46</v>
      </c>
      <c r="E33" s="73"/>
      <c r="F33" s="136"/>
      <c r="G33" s="136"/>
      <c r="H33" s="136"/>
      <c r="I33" s="136"/>
      <c r="J33" s="136"/>
      <c r="K33" s="136"/>
      <c r="L33" s="62"/>
    </row>
    <row r="34" spans="1:12" ht="15" thickBot="1" x14ac:dyDescent="0.35">
      <c r="A34" s="63"/>
      <c r="B34" s="46"/>
      <c r="C34" s="135"/>
      <c r="D34" s="73"/>
      <c r="E34" s="73"/>
      <c r="F34" s="136"/>
      <c r="G34" s="136"/>
      <c r="H34" s="136"/>
      <c r="I34" s="136"/>
      <c r="J34" s="136"/>
      <c r="K34" s="136"/>
      <c r="L34" s="62"/>
    </row>
    <row r="35" spans="1:12" x14ac:dyDescent="0.3">
      <c r="A35" s="63"/>
      <c r="B35" s="149" t="s">
        <v>5</v>
      </c>
      <c r="C35" s="133" t="s">
        <v>1</v>
      </c>
      <c r="D35" s="133" t="s">
        <v>43</v>
      </c>
      <c r="E35" s="133" t="s">
        <v>2</v>
      </c>
      <c r="F35" s="80" t="s">
        <v>3</v>
      </c>
      <c r="G35" s="61" t="s">
        <v>47</v>
      </c>
      <c r="H35" s="133" t="s">
        <v>1</v>
      </c>
      <c r="I35" s="133" t="s">
        <v>43</v>
      </c>
      <c r="J35" s="133" t="s">
        <v>3</v>
      </c>
      <c r="K35" s="80" t="s">
        <v>2</v>
      </c>
      <c r="L35" s="36"/>
    </row>
    <row r="36" spans="1:12" x14ac:dyDescent="0.3">
      <c r="A36" s="63"/>
      <c r="B36" s="150"/>
      <c r="C36" s="65" t="s">
        <v>45</v>
      </c>
      <c r="D36" s="65" t="s">
        <v>4</v>
      </c>
      <c r="E36" s="65" t="s">
        <v>14</v>
      </c>
      <c r="F36" s="81"/>
      <c r="G36" s="82"/>
      <c r="H36" s="65"/>
      <c r="I36" s="65" t="s">
        <v>4</v>
      </c>
      <c r="J36" s="65" t="s">
        <v>0</v>
      </c>
      <c r="K36" s="81"/>
      <c r="L36" s="36"/>
    </row>
    <row r="37" spans="1:12" x14ac:dyDescent="0.3">
      <c r="A37" s="63"/>
      <c r="B37" s="138" t="s">
        <v>5</v>
      </c>
      <c r="C37" s="83">
        <f>IF(C31=1,2,IF(C31=2,2,IF(C31=3,1.732)))</f>
        <v>1.732</v>
      </c>
      <c r="D37" s="84">
        <f>C32</f>
        <v>1.78E-2</v>
      </c>
      <c r="E37" s="85">
        <f>C27</f>
        <v>70</v>
      </c>
      <c r="F37" s="86">
        <f>G22</f>
        <v>24.03789628385471</v>
      </c>
      <c r="G37" s="82" t="s">
        <v>47</v>
      </c>
      <c r="H37" s="83">
        <f>IF(C31=1,2,IF(C31=2,2,IF(C31=3,1.732)))</f>
        <v>1.732</v>
      </c>
      <c r="I37" s="83">
        <f>C32</f>
        <v>1.78E-2</v>
      </c>
      <c r="J37" s="84">
        <f>G22</f>
        <v>24.03789628385471</v>
      </c>
      <c r="K37" s="86">
        <f>C27</f>
        <v>70</v>
      </c>
      <c r="L37" s="36"/>
    </row>
    <row r="38" spans="1:12" x14ac:dyDescent="0.3">
      <c r="A38" s="63"/>
      <c r="B38" s="138"/>
      <c r="C38" s="135">
        <v>1</v>
      </c>
      <c r="D38" s="135">
        <f>C29</f>
        <v>220</v>
      </c>
      <c r="E38" s="135">
        <f>C28</f>
        <v>0.04</v>
      </c>
      <c r="F38" s="66"/>
      <c r="G38" s="82"/>
      <c r="H38" s="135"/>
      <c r="I38" s="135">
        <f>C29</f>
        <v>220</v>
      </c>
      <c r="J38" s="135">
        <f>C30</f>
        <v>10</v>
      </c>
      <c r="K38" s="66"/>
      <c r="L38" s="36"/>
    </row>
    <row r="39" spans="1:12" ht="15" thickBot="1" x14ac:dyDescent="0.35">
      <c r="A39" s="36"/>
      <c r="B39" s="137" t="s">
        <v>5</v>
      </c>
      <c r="C39" s="151">
        <f>C37*D37*E37*F37/(D38*E38)</f>
        <v>5.8949444214876019</v>
      </c>
      <c r="D39" s="151"/>
      <c r="E39" s="151"/>
      <c r="F39" s="88" t="s">
        <v>48</v>
      </c>
      <c r="G39" s="87" t="s">
        <v>47</v>
      </c>
      <c r="H39" s="151">
        <f>((H37*I37*J37*K37)/(I38*J38))*100</f>
        <v>2.3579777685950409</v>
      </c>
      <c r="I39" s="151"/>
      <c r="J39" s="151"/>
      <c r="K39" s="88" t="s">
        <v>49</v>
      </c>
      <c r="L39" s="36"/>
    </row>
    <row r="40" spans="1:12" x14ac:dyDescent="0.3">
      <c r="A40" t="s">
        <v>59</v>
      </c>
    </row>
    <row r="51" spans="1:12" ht="10.199999999999999" customHeight="1" x14ac:dyDescent="0.3">
      <c r="A51" s="36"/>
      <c r="B51" s="36"/>
      <c r="C51" s="36"/>
      <c r="D51" s="36"/>
      <c r="E51" s="37"/>
      <c r="G51" s="38"/>
      <c r="H51" s="38"/>
      <c r="I51" s="36"/>
      <c r="J51" s="36"/>
      <c r="K51" s="36"/>
      <c r="L51" s="36"/>
    </row>
    <row r="52" spans="1:12" x14ac:dyDescent="0.3">
      <c r="A52" s="36"/>
      <c r="B52" s="36"/>
      <c r="C52" s="36"/>
      <c r="D52" s="36"/>
      <c r="E52" s="163" t="s">
        <v>110</v>
      </c>
      <c r="F52" s="163"/>
      <c r="G52" s="163"/>
      <c r="H52" s="38"/>
      <c r="I52" s="36"/>
      <c r="J52" s="36"/>
      <c r="K52" s="36"/>
      <c r="L52" s="36"/>
    </row>
    <row r="53" spans="1:12" x14ac:dyDescent="0.3">
      <c r="A53" s="36"/>
      <c r="B53" s="36"/>
      <c r="C53" s="36"/>
      <c r="D53" s="36"/>
      <c r="E53" s="36"/>
      <c r="F53" s="164" t="s">
        <v>121</v>
      </c>
      <c r="G53" s="164"/>
      <c r="H53" s="38"/>
      <c r="I53" s="36"/>
      <c r="J53" s="36"/>
      <c r="K53" s="36"/>
      <c r="L53" s="36"/>
    </row>
    <row r="54" spans="1:12" x14ac:dyDescent="0.3">
      <c r="A54" s="36"/>
      <c r="B54" s="36"/>
      <c r="C54" s="141" t="s">
        <v>115</v>
      </c>
      <c r="D54" s="36"/>
      <c r="G54" s="141"/>
      <c r="H54" s="141"/>
      <c r="I54" s="141"/>
      <c r="J54" s="36"/>
      <c r="K54" s="36"/>
      <c r="L54" s="89"/>
    </row>
    <row r="55" spans="1:12" ht="15" thickBot="1" x14ac:dyDescent="0.35">
      <c r="A55" s="89"/>
      <c r="B55" s="89"/>
      <c r="C55" s="90" t="s">
        <v>51</v>
      </c>
      <c r="D55" s="91"/>
      <c r="E55" s="91"/>
      <c r="F55" s="91"/>
      <c r="G55" s="91"/>
      <c r="H55" s="92" t="s">
        <v>118</v>
      </c>
      <c r="I55" s="92"/>
      <c r="J55" s="92" t="s">
        <v>119</v>
      </c>
      <c r="K55" s="89"/>
      <c r="L55" s="36"/>
    </row>
    <row r="56" spans="1:12" x14ac:dyDescent="0.3">
      <c r="A56" s="36"/>
      <c r="B56" s="36"/>
      <c r="C56" s="167" t="s">
        <v>116</v>
      </c>
      <c r="D56" s="168"/>
      <c r="E56" s="168"/>
      <c r="F56" s="168"/>
      <c r="G56" s="168"/>
      <c r="H56" s="134">
        <v>500</v>
      </c>
      <c r="I56" s="134">
        <v>0.92</v>
      </c>
      <c r="J56" s="93">
        <f>H56/I56</f>
        <v>543.47826086956525</v>
      </c>
      <c r="K56" s="36"/>
      <c r="L56" s="36"/>
    </row>
    <row r="57" spans="1:12" x14ac:dyDescent="0.3">
      <c r="A57" s="36"/>
      <c r="B57" s="36"/>
      <c r="C57" s="165" t="s">
        <v>112</v>
      </c>
      <c r="D57" s="159"/>
      <c r="E57" s="159"/>
      <c r="F57" s="159"/>
      <c r="G57" s="159"/>
      <c r="H57" s="135">
        <v>1000</v>
      </c>
      <c r="I57" s="135">
        <v>0.92</v>
      </c>
      <c r="J57" s="94">
        <f t="shared" ref="J57:J61" si="1">H57/I57</f>
        <v>1086.9565217391305</v>
      </c>
      <c r="K57" s="36"/>
      <c r="L57" s="36"/>
    </row>
    <row r="58" spans="1:12" x14ac:dyDescent="0.3">
      <c r="A58" s="36"/>
      <c r="B58" s="36"/>
      <c r="C58" s="165" t="s">
        <v>113</v>
      </c>
      <c r="D58" s="159"/>
      <c r="E58" s="159"/>
      <c r="F58" s="159"/>
      <c r="G58" s="159"/>
      <c r="H58" s="135">
        <v>1000</v>
      </c>
      <c r="I58" s="135">
        <v>0.92</v>
      </c>
      <c r="J58" s="94">
        <f t="shared" si="1"/>
        <v>1086.9565217391305</v>
      </c>
      <c r="K58" s="36"/>
      <c r="L58" s="36"/>
    </row>
    <row r="59" spans="1:12" x14ac:dyDescent="0.3">
      <c r="A59" s="36"/>
      <c r="B59" s="36"/>
      <c r="C59" s="165" t="s">
        <v>114</v>
      </c>
      <c r="D59" s="159"/>
      <c r="E59" s="159"/>
      <c r="F59" s="159"/>
      <c r="G59" s="159"/>
      <c r="H59" s="135">
        <v>1000</v>
      </c>
      <c r="I59" s="135">
        <v>0.92</v>
      </c>
      <c r="J59" s="94">
        <f t="shared" si="1"/>
        <v>1086.9565217391305</v>
      </c>
      <c r="K59" s="36"/>
      <c r="L59" s="36"/>
    </row>
    <row r="60" spans="1:12" x14ac:dyDescent="0.3">
      <c r="A60" s="36"/>
      <c r="B60" s="36"/>
      <c r="C60" s="165" t="s">
        <v>114</v>
      </c>
      <c r="D60" s="159"/>
      <c r="E60" s="159"/>
      <c r="F60" s="159"/>
      <c r="G60" s="159"/>
      <c r="H60" s="135">
        <v>1000</v>
      </c>
      <c r="I60" s="135">
        <v>0.92</v>
      </c>
      <c r="J60" s="94">
        <f t="shared" si="1"/>
        <v>1086.9565217391305</v>
      </c>
      <c r="K60" s="36"/>
      <c r="L60" s="36"/>
    </row>
    <row r="61" spans="1:12" x14ac:dyDescent="0.3">
      <c r="A61" s="36"/>
      <c r="B61" s="36"/>
      <c r="C61" s="165" t="s">
        <v>114</v>
      </c>
      <c r="D61" s="159"/>
      <c r="E61" s="159"/>
      <c r="F61" s="159"/>
      <c r="G61" s="159"/>
      <c r="H61" s="135">
        <v>4500</v>
      </c>
      <c r="I61" s="135">
        <v>0.92</v>
      </c>
      <c r="J61" s="94">
        <f t="shared" si="1"/>
        <v>4891.304347826087</v>
      </c>
      <c r="K61" s="36"/>
      <c r="L61" s="36"/>
    </row>
    <row r="62" spans="1:12" ht="15" thickBot="1" x14ac:dyDescent="0.35">
      <c r="A62" s="36"/>
      <c r="B62" s="36"/>
      <c r="C62" s="142"/>
      <c r="D62" s="143"/>
      <c r="E62" s="143"/>
      <c r="F62" s="143"/>
      <c r="G62" s="143"/>
      <c r="H62" s="144">
        <f>SUM(H56:H61)</f>
        <v>9000</v>
      </c>
      <c r="I62" s="132"/>
      <c r="J62" s="139">
        <f>SUM(J56:J61)</f>
        <v>9782.608695652174</v>
      </c>
      <c r="K62" s="36"/>
      <c r="L62" s="36"/>
    </row>
    <row r="63" spans="1:12" x14ac:dyDescent="0.3">
      <c r="A63" s="36"/>
      <c r="B63" s="36"/>
      <c r="C63" s="60"/>
      <c r="D63" s="100"/>
      <c r="E63" s="46"/>
      <c r="F63" s="46"/>
      <c r="G63" s="46"/>
      <c r="H63" s="46"/>
      <c r="I63" s="65"/>
      <c r="J63" s="101"/>
      <c r="K63" s="46"/>
      <c r="L63" s="36"/>
    </row>
    <row r="64" spans="1:12" x14ac:dyDescent="0.3">
      <c r="A64" s="36"/>
      <c r="B64" s="36"/>
      <c r="C64" s="36"/>
      <c r="D64" s="152" t="s">
        <v>111</v>
      </c>
      <c r="E64" s="152"/>
      <c r="F64" s="152"/>
      <c r="G64" s="152"/>
      <c r="H64" s="152"/>
      <c r="I64" s="152"/>
      <c r="J64" s="36"/>
      <c r="K64" s="36"/>
      <c r="L64" s="36"/>
    </row>
    <row r="65" spans="1:18" x14ac:dyDescent="0.3">
      <c r="A65" s="36"/>
      <c r="B65" s="36"/>
      <c r="C65" s="36"/>
      <c r="D65" s="152"/>
      <c r="E65" s="152"/>
      <c r="F65" s="152"/>
      <c r="G65" s="152"/>
      <c r="H65" s="152"/>
      <c r="I65" s="152"/>
      <c r="J65" s="36"/>
      <c r="K65" s="36"/>
      <c r="L65" s="36"/>
      <c r="N65" s="173" t="s">
        <v>61</v>
      </c>
      <c r="O65" s="173"/>
      <c r="P65" s="173"/>
      <c r="Q65" s="173"/>
      <c r="R65" s="173"/>
    </row>
    <row r="66" spans="1:18" x14ac:dyDescent="0.3">
      <c r="A66" s="36"/>
      <c r="B66" s="36"/>
      <c r="C66" s="36"/>
      <c r="D66" s="152"/>
      <c r="E66" s="152"/>
      <c r="F66" s="152"/>
      <c r="G66" s="152"/>
      <c r="H66" s="152"/>
      <c r="I66" s="152"/>
      <c r="J66" s="36"/>
      <c r="K66" s="36"/>
      <c r="L66" s="36"/>
      <c r="N66" s="173"/>
      <c r="O66" s="173"/>
      <c r="P66" s="173"/>
      <c r="Q66" s="173"/>
      <c r="R66" s="173"/>
    </row>
    <row r="67" spans="1:18" x14ac:dyDescent="0.3">
      <c r="A67" s="36"/>
      <c r="B67" s="36"/>
      <c r="C67" s="36"/>
      <c r="D67" s="152"/>
      <c r="E67" s="152"/>
      <c r="F67" s="152"/>
      <c r="G67" s="152"/>
      <c r="H67" s="152"/>
      <c r="I67" s="152"/>
      <c r="J67" s="36"/>
      <c r="K67" s="36"/>
      <c r="L67" s="36"/>
      <c r="N67" s="173"/>
      <c r="O67" s="173"/>
      <c r="P67" s="173"/>
      <c r="Q67" s="173"/>
      <c r="R67" s="173"/>
    </row>
    <row r="68" spans="1:18" x14ac:dyDescent="0.3">
      <c r="A68" s="36"/>
      <c r="B68" s="60"/>
      <c r="C68" s="36"/>
      <c r="D68" s="152"/>
      <c r="E68" s="152"/>
      <c r="F68" s="152"/>
      <c r="G68" s="152"/>
      <c r="H68" s="152"/>
      <c r="I68" s="152"/>
      <c r="J68" s="36"/>
      <c r="K68" s="36"/>
      <c r="L68" s="36"/>
      <c r="N68" s="173"/>
      <c r="O68" s="173"/>
      <c r="P68" s="173"/>
      <c r="Q68" s="173"/>
      <c r="R68" s="173"/>
    </row>
    <row r="69" spans="1:18" ht="15" thickBot="1" x14ac:dyDescent="0.35">
      <c r="A69" s="36"/>
      <c r="B69" s="60"/>
      <c r="C69" s="36"/>
      <c r="D69" s="152"/>
      <c r="E69" s="152"/>
      <c r="F69" s="152"/>
      <c r="G69" s="152"/>
      <c r="H69" s="152"/>
      <c r="I69" s="152"/>
      <c r="J69" s="36"/>
      <c r="K69" s="36"/>
      <c r="L69" s="62"/>
    </row>
    <row r="70" spans="1:18" x14ac:dyDescent="0.3">
      <c r="A70" s="36"/>
      <c r="B70" s="60"/>
      <c r="C70" s="36"/>
      <c r="D70" s="149" t="s">
        <v>60</v>
      </c>
      <c r="E70" s="166" t="s">
        <v>117</v>
      </c>
      <c r="F70" s="153"/>
      <c r="G70" s="154" t="s">
        <v>11</v>
      </c>
      <c r="H70" s="156">
        <f>H62</f>
        <v>9000</v>
      </c>
      <c r="I70" s="157"/>
      <c r="J70" s="36"/>
      <c r="K70" s="36"/>
      <c r="L70" s="62"/>
    </row>
    <row r="71" spans="1:18" x14ac:dyDescent="0.3">
      <c r="A71" s="63"/>
      <c r="B71" s="60"/>
      <c r="C71" s="36"/>
      <c r="D71" s="64"/>
      <c r="E71" s="160">
        <v>220</v>
      </c>
      <c r="F71" s="160"/>
      <c r="G71" s="155"/>
      <c r="H71" s="161">
        <v>220</v>
      </c>
      <c r="I71" s="162"/>
      <c r="J71" s="36"/>
      <c r="K71" s="36"/>
      <c r="L71" s="62"/>
    </row>
    <row r="72" spans="1:18" ht="15" thickBot="1" x14ac:dyDescent="0.35">
      <c r="A72" s="63"/>
      <c r="B72" s="60"/>
      <c r="C72" s="36"/>
      <c r="D72" s="67"/>
      <c r="E72" s="68"/>
      <c r="F72" s="69" t="s">
        <v>6</v>
      </c>
      <c r="G72" s="70">
        <f>H70/H71</f>
        <v>40.909090909090907</v>
      </c>
      <c r="H72" s="70" t="s">
        <v>22</v>
      </c>
      <c r="I72" s="57"/>
      <c r="J72" s="136"/>
      <c r="K72" s="136"/>
      <c r="L72" s="62"/>
    </row>
    <row r="73" spans="1:18" x14ac:dyDescent="0.3">
      <c r="A73" s="36"/>
      <c r="B73" s="36"/>
      <c r="C73" s="71"/>
      <c r="D73" s="71"/>
      <c r="E73" s="71"/>
      <c r="F73" s="71"/>
      <c r="G73" s="71"/>
      <c r="H73" s="71"/>
      <c r="I73" s="136"/>
      <c r="J73" s="136"/>
      <c r="K73" s="136"/>
      <c r="L73" s="62"/>
    </row>
    <row r="74" spans="1:18" x14ac:dyDescent="0.3">
      <c r="A74" s="36"/>
      <c r="B74" s="36"/>
      <c r="C74" s="71"/>
      <c r="D74" s="72" t="s">
        <v>109</v>
      </c>
      <c r="E74" s="36"/>
      <c r="F74" s="71"/>
      <c r="G74" s="71"/>
      <c r="H74" s="71"/>
      <c r="I74" s="136"/>
      <c r="J74" s="136"/>
      <c r="K74" s="136"/>
      <c r="L74" s="62"/>
    </row>
    <row r="75" spans="1:18" x14ac:dyDescent="0.3">
      <c r="A75" s="36"/>
      <c r="B75" s="36"/>
      <c r="C75" s="71"/>
      <c r="D75" s="72"/>
      <c r="E75" s="36"/>
      <c r="F75" s="71"/>
      <c r="G75" s="71"/>
      <c r="H75" s="71"/>
      <c r="I75" s="136"/>
      <c r="J75" s="136"/>
      <c r="K75" s="136"/>
      <c r="L75" s="62"/>
    </row>
    <row r="76" spans="1:18" x14ac:dyDescent="0.3">
      <c r="A76" s="36"/>
      <c r="B76" s="60"/>
      <c r="C76" s="135"/>
      <c r="D76" s="60"/>
      <c r="E76" s="158" t="s">
        <v>38</v>
      </c>
      <c r="F76" s="158"/>
      <c r="G76" s="158"/>
      <c r="H76" s="158"/>
      <c r="I76" s="136"/>
      <c r="J76" s="136"/>
      <c r="K76" s="136"/>
      <c r="L76" s="136"/>
    </row>
    <row r="77" spans="1:18" x14ac:dyDescent="0.3">
      <c r="A77" s="36"/>
      <c r="B77" s="73" t="s">
        <v>2</v>
      </c>
      <c r="C77" s="135">
        <v>20</v>
      </c>
      <c r="D77" s="73" t="s">
        <v>39</v>
      </c>
      <c r="E77" s="136"/>
      <c r="F77" s="136"/>
      <c r="G77" s="136"/>
      <c r="H77" s="136"/>
      <c r="I77" s="136"/>
      <c r="J77" s="136"/>
      <c r="K77" s="136"/>
      <c r="L77" s="60"/>
    </row>
    <row r="78" spans="1:18" x14ac:dyDescent="0.3">
      <c r="A78" s="36"/>
      <c r="B78" s="73" t="s">
        <v>14</v>
      </c>
      <c r="C78" s="135">
        <v>0.02</v>
      </c>
      <c r="D78" s="46" t="s">
        <v>40</v>
      </c>
      <c r="E78" s="60"/>
      <c r="F78" s="60"/>
      <c r="G78" s="60"/>
      <c r="H78" s="60"/>
      <c r="I78" s="60"/>
      <c r="J78" s="60"/>
      <c r="K78" s="60"/>
      <c r="L78" s="60"/>
    </row>
    <row r="79" spans="1:18" x14ac:dyDescent="0.3">
      <c r="A79" s="36"/>
      <c r="B79" s="73" t="s">
        <v>4</v>
      </c>
      <c r="C79" s="135">
        <v>220</v>
      </c>
      <c r="D79" s="46" t="s">
        <v>41</v>
      </c>
      <c r="E79" s="60"/>
      <c r="F79" s="60"/>
      <c r="G79" s="60"/>
      <c r="H79" s="60"/>
      <c r="I79" s="60"/>
      <c r="J79" s="60"/>
      <c r="K79" s="60"/>
      <c r="L79" s="60"/>
    </row>
    <row r="80" spans="1:18" x14ac:dyDescent="0.3">
      <c r="A80" s="36"/>
      <c r="B80" s="74" t="s">
        <v>0</v>
      </c>
      <c r="C80" s="135">
        <v>10</v>
      </c>
      <c r="D80" s="46" t="s">
        <v>42</v>
      </c>
      <c r="E80" s="60"/>
      <c r="F80" s="60"/>
      <c r="G80" s="60"/>
      <c r="H80" s="60"/>
      <c r="I80" s="60"/>
      <c r="J80" s="60"/>
      <c r="K80" s="60"/>
      <c r="L80" s="36"/>
    </row>
    <row r="81" spans="1:12" x14ac:dyDescent="0.3">
      <c r="A81" s="36"/>
      <c r="B81" s="74" t="s">
        <v>1</v>
      </c>
      <c r="C81" s="135">
        <v>2</v>
      </c>
      <c r="D81" s="75" t="s">
        <v>18</v>
      </c>
      <c r="E81" s="75"/>
      <c r="F81" s="75"/>
      <c r="G81" s="75"/>
      <c r="H81" s="76" t="s">
        <v>16</v>
      </c>
      <c r="I81" s="76">
        <v>200</v>
      </c>
      <c r="J81" s="77" t="s">
        <v>17</v>
      </c>
      <c r="K81" s="77">
        <v>1.732</v>
      </c>
      <c r="L81" s="140"/>
    </row>
    <row r="82" spans="1:12" x14ac:dyDescent="0.3">
      <c r="A82" s="36"/>
      <c r="B82" s="74" t="s">
        <v>43</v>
      </c>
      <c r="C82" s="78">
        <v>1.78E-2</v>
      </c>
      <c r="D82" s="140" t="s">
        <v>44</v>
      </c>
      <c r="E82" s="140"/>
      <c r="F82" s="140"/>
      <c r="G82" s="140"/>
      <c r="H82" s="140"/>
      <c r="I82" s="140"/>
      <c r="J82" s="140"/>
      <c r="K82" s="140"/>
      <c r="L82" s="62"/>
    </row>
    <row r="83" spans="1:12" x14ac:dyDescent="0.3">
      <c r="A83" s="63"/>
      <c r="B83" s="46" t="s">
        <v>45</v>
      </c>
      <c r="C83" s="135">
        <v>1</v>
      </c>
      <c r="D83" s="73" t="s">
        <v>46</v>
      </c>
      <c r="E83" s="73"/>
      <c r="F83" s="136"/>
      <c r="G83" s="136"/>
      <c r="H83" s="136"/>
      <c r="I83" s="136"/>
      <c r="J83" s="136"/>
      <c r="K83" s="136"/>
      <c r="L83" s="62"/>
    </row>
    <row r="84" spans="1:12" ht="15" thickBot="1" x14ac:dyDescent="0.35">
      <c r="A84" s="63"/>
      <c r="B84" s="46"/>
      <c r="C84" s="135"/>
      <c r="D84" s="73"/>
      <c r="E84" s="73"/>
      <c r="F84" s="136"/>
      <c r="G84" s="136"/>
      <c r="H84" s="136"/>
      <c r="I84" s="136"/>
      <c r="J84" s="136"/>
      <c r="K84" s="136"/>
      <c r="L84" s="36"/>
    </row>
    <row r="85" spans="1:12" x14ac:dyDescent="0.3">
      <c r="A85" s="19"/>
      <c r="B85" s="63"/>
      <c r="C85" s="61" t="s">
        <v>5</v>
      </c>
      <c r="D85" s="133" t="s">
        <v>1</v>
      </c>
      <c r="E85" s="133" t="s">
        <v>43</v>
      </c>
      <c r="F85" s="133" t="s">
        <v>2</v>
      </c>
      <c r="G85" s="133" t="s">
        <v>3</v>
      </c>
      <c r="H85" s="61" t="s">
        <v>47</v>
      </c>
      <c r="I85" s="133" t="s">
        <v>1</v>
      </c>
      <c r="J85" s="133" t="s">
        <v>43</v>
      </c>
      <c r="K85" s="133" t="s">
        <v>3</v>
      </c>
      <c r="L85" s="80" t="s">
        <v>2</v>
      </c>
    </row>
    <row r="86" spans="1:12" x14ac:dyDescent="0.3">
      <c r="A86" s="19"/>
      <c r="B86" s="63"/>
      <c r="C86" s="64"/>
      <c r="D86" s="65" t="s">
        <v>45</v>
      </c>
      <c r="E86" s="65" t="s">
        <v>4</v>
      </c>
      <c r="F86" s="65" t="s">
        <v>14</v>
      </c>
      <c r="G86" s="65"/>
      <c r="H86" s="82"/>
      <c r="I86" s="65"/>
      <c r="J86" s="65" t="s">
        <v>4</v>
      </c>
      <c r="K86" s="65" t="s">
        <v>0</v>
      </c>
      <c r="L86" s="81"/>
    </row>
    <row r="87" spans="1:12" x14ac:dyDescent="0.3">
      <c r="A87" s="19"/>
      <c r="B87" s="63"/>
      <c r="C87" s="82" t="s">
        <v>5</v>
      </c>
      <c r="D87" s="83">
        <f>IF(C81=1,2,IF(C81=2,2,IF(C81=3,1.732)))</f>
        <v>2</v>
      </c>
      <c r="E87" s="84">
        <f>C82</f>
        <v>1.78E-2</v>
      </c>
      <c r="F87" s="85">
        <f>C77</f>
        <v>20</v>
      </c>
      <c r="G87" s="84">
        <f>G72</f>
        <v>40.909090909090907</v>
      </c>
      <c r="H87" s="82" t="s">
        <v>47</v>
      </c>
      <c r="I87" s="83">
        <f>IF(C81=1,2,IF(C81=2,2,IF(C81=3,1.732)))</f>
        <v>2</v>
      </c>
      <c r="J87" s="83">
        <f>C82</f>
        <v>1.78E-2</v>
      </c>
      <c r="K87" s="84">
        <f>G72</f>
        <v>40.909090909090907</v>
      </c>
      <c r="L87" s="86">
        <f>C77</f>
        <v>20</v>
      </c>
    </row>
    <row r="88" spans="1:12" x14ac:dyDescent="0.3">
      <c r="A88" s="19"/>
      <c r="B88" s="63"/>
      <c r="C88" s="82"/>
      <c r="D88" s="135">
        <v>1</v>
      </c>
      <c r="E88" s="135">
        <f>C79</f>
        <v>220</v>
      </c>
      <c r="F88" s="135">
        <f>C78</f>
        <v>0.02</v>
      </c>
      <c r="G88" s="135"/>
      <c r="H88" s="82"/>
      <c r="I88" s="135"/>
      <c r="J88" s="135">
        <f>C79</f>
        <v>220</v>
      </c>
      <c r="K88" s="135">
        <f>C80</f>
        <v>10</v>
      </c>
      <c r="L88" s="66"/>
    </row>
    <row r="89" spans="1:12" ht="15" thickBot="1" x14ac:dyDescent="0.35">
      <c r="A89" s="19"/>
      <c r="B89" s="60"/>
      <c r="C89" s="87" t="s">
        <v>5</v>
      </c>
      <c r="D89" s="132">
        <f>D87*E87*F87*G87/(E88*F88)</f>
        <v>6.6198347107438007</v>
      </c>
      <c r="E89" s="132"/>
      <c r="F89" s="132"/>
      <c r="G89" s="148" t="s">
        <v>48</v>
      </c>
      <c r="H89" s="87" t="s">
        <v>47</v>
      </c>
      <c r="I89" s="132">
        <f>((I87*J87*K87*L87)/(J88*K88))*100</f>
        <v>1.3239669421487603</v>
      </c>
      <c r="J89" s="132"/>
      <c r="K89" s="132"/>
      <c r="L89" s="88" t="s">
        <v>49</v>
      </c>
    </row>
    <row r="90" spans="1:12" x14ac:dyDescent="0.3">
      <c r="A90" t="s">
        <v>59</v>
      </c>
    </row>
    <row r="91" spans="1:12" ht="8.4" customHeight="1" x14ac:dyDescent="0.3"/>
  </sheetData>
  <mergeCells count="34">
    <mergeCell ref="E76:H76"/>
    <mergeCell ref="D24:I24"/>
    <mergeCell ref="N65:R68"/>
    <mergeCell ref="E70:F70"/>
    <mergeCell ref="G70:G71"/>
    <mergeCell ref="H70:I70"/>
    <mergeCell ref="E71:F71"/>
    <mergeCell ref="H71:I71"/>
    <mergeCell ref="C57:G57"/>
    <mergeCell ref="C58:G58"/>
    <mergeCell ref="C59:G59"/>
    <mergeCell ref="C60:G60"/>
    <mergeCell ref="C61:G61"/>
    <mergeCell ref="D64:I69"/>
    <mergeCell ref="E26:H26"/>
    <mergeCell ref="C39:E39"/>
    <mergeCell ref="H39:J39"/>
    <mergeCell ref="E52:G52"/>
    <mergeCell ref="F53:G53"/>
    <mergeCell ref="C56:G56"/>
    <mergeCell ref="C9:G9"/>
    <mergeCell ref="C10:H10"/>
    <mergeCell ref="C11:F11"/>
    <mergeCell ref="D14:I19"/>
    <mergeCell ref="O17:S20"/>
    <mergeCell ref="E20:F20"/>
    <mergeCell ref="G20:G21"/>
    <mergeCell ref="H20:I20"/>
    <mergeCell ref="E1:G1"/>
    <mergeCell ref="F2:G2"/>
    <mergeCell ref="C5:G5"/>
    <mergeCell ref="C6:G6"/>
    <mergeCell ref="C7:G7"/>
    <mergeCell ref="C8:G8"/>
  </mergeCells>
  <conditionalFormatting sqref="G34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7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1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8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77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8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A7502-EC68-4AFA-82BA-74E53308F9EC}">
  <dimension ref="A1:S88"/>
  <sheetViews>
    <sheetView showGridLines="0" topLeftCell="A51" zoomScale="70" zoomScaleNormal="70" workbookViewId="0">
      <selection activeCell="P71" sqref="P71"/>
    </sheetView>
  </sheetViews>
  <sheetFormatPr defaultRowHeight="14.4" x14ac:dyDescent="0.3"/>
  <cols>
    <col min="1" max="1" width="2.109375" customWidth="1"/>
    <col min="2" max="2" width="2.21875" customWidth="1"/>
    <col min="3" max="3" width="10.109375" customWidth="1"/>
    <col min="4" max="4" width="7.33203125" customWidth="1"/>
    <col min="5" max="5" width="7.5546875" customWidth="1"/>
    <col min="6" max="6" width="7.109375" customWidth="1"/>
    <col min="7" max="7" width="18.5546875" customWidth="1"/>
  </cols>
  <sheetData>
    <row r="1" spans="1:12" x14ac:dyDescent="0.3">
      <c r="A1" s="36"/>
      <c r="B1" s="36"/>
      <c r="C1" s="36"/>
      <c r="D1" s="36"/>
      <c r="E1" s="163" t="s">
        <v>110</v>
      </c>
      <c r="F1" s="163"/>
      <c r="G1" s="163"/>
      <c r="H1" s="38"/>
      <c r="I1" s="36"/>
      <c r="J1" s="36"/>
      <c r="K1" s="36"/>
      <c r="L1" s="36"/>
    </row>
    <row r="2" spans="1:12" x14ac:dyDescent="0.3">
      <c r="A2" s="36"/>
      <c r="B2" s="36"/>
      <c r="C2" s="36"/>
      <c r="D2" s="36"/>
      <c r="E2" s="36"/>
      <c r="F2" s="164" t="s">
        <v>131</v>
      </c>
      <c r="G2" s="164"/>
      <c r="H2" s="38"/>
      <c r="I2" s="36"/>
      <c r="J2" s="36"/>
      <c r="K2" s="36"/>
      <c r="L2" s="36"/>
    </row>
    <row r="3" spans="1:12" x14ac:dyDescent="0.3">
      <c r="A3" s="36"/>
      <c r="B3" s="36"/>
      <c r="C3" s="141" t="s">
        <v>50</v>
      </c>
      <c r="D3" s="36"/>
      <c r="G3" s="141"/>
      <c r="H3" s="141"/>
      <c r="I3" s="141"/>
      <c r="J3" s="36"/>
      <c r="K3" s="36"/>
      <c r="L3" s="36"/>
    </row>
    <row r="4" spans="1:12" ht="15" thickBot="1" x14ac:dyDescent="0.35">
      <c r="A4" s="89"/>
      <c r="B4" s="89"/>
      <c r="C4" s="90" t="s">
        <v>51</v>
      </c>
      <c r="D4" s="91"/>
      <c r="E4" s="91"/>
      <c r="F4" s="91"/>
      <c r="G4" s="91"/>
      <c r="H4" s="91" t="s">
        <v>52</v>
      </c>
      <c r="I4" s="92" t="s">
        <v>49</v>
      </c>
      <c r="J4" s="92" t="s">
        <v>107</v>
      </c>
      <c r="K4" s="89"/>
      <c r="L4" s="89"/>
    </row>
    <row r="5" spans="1:12" x14ac:dyDescent="0.3">
      <c r="A5" s="36"/>
      <c r="B5" s="36"/>
      <c r="C5" s="167" t="s">
        <v>127</v>
      </c>
      <c r="D5" s="168"/>
      <c r="E5" s="168"/>
      <c r="F5" s="168"/>
      <c r="G5" s="168"/>
      <c r="H5" s="134">
        <v>13.62</v>
      </c>
      <c r="I5" s="134">
        <v>0.82</v>
      </c>
      <c r="J5" s="93">
        <f>H5*I5</f>
        <v>11.168399999999998</v>
      </c>
      <c r="K5" s="36"/>
      <c r="L5" s="36"/>
    </row>
    <row r="6" spans="1:12" x14ac:dyDescent="0.3">
      <c r="A6" s="36"/>
      <c r="B6" s="36"/>
      <c r="C6" s="165"/>
      <c r="D6" s="159"/>
      <c r="E6" s="159"/>
      <c r="F6" s="159"/>
      <c r="G6" s="159"/>
      <c r="H6" s="135"/>
      <c r="I6" s="135">
        <v>0.66</v>
      </c>
      <c r="J6" s="94">
        <f t="shared" ref="J6:J9" si="0">H6*I6</f>
        <v>0</v>
      </c>
      <c r="K6" s="36"/>
      <c r="L6" s="36"/>
    </row>
    <row r="7" spans="1:12" x14ac:dyDescent="0.3">
      <c r="A7" s="36"/>
      <c r="B7" s="36"/>
      <c r="C7" s="165"/>
      <c r="D7" s="159"/>
      <c r="E7" s="159"/>
      <c r="F7" s="159"/>
      <c r="G7" s="159"/>
      <c r="H7" s="135"/>
      <c r="I7" s="135">
        <v>1</v>
      </c>
      <c r="J7" s="94">
        <f t="shared" si="0"/>
        <v>0</v>
      </c>
      <c r="K7" s="36"/>
      <c r="L7" s="36"/>
    </row>
    <row r="8" spans="1:12" x14ac:dyDescent="0.3">
      <c r="A8" s="36"/>
      <c r="B8" s="36"/>
      <c r="C8" s="165"/>
      <c r="D8" s="159"/>
      <c r="E8" s="159"/>
      <c r="F8" s="159"/>
      <c r="G8" s="159"/>
      <c r="H8" s="135"/>
      <c r="I8" s="135">
        <v>0.88</v>
      </c>
      <c r="J8" s="94">
        <f t="shared" si="0"/>
        <v>0</v>
      </c>
      <c r="K8" s="36"/>
      <c r="L8" s="36"/>
    </row>
    <row r="9" spans="1:12" x14ac:dyDescent="0.3">
      <c r="A9" s="36"/>
      <c r="B9" s="36"/>
      <c r="C9" s="165"/>
      <c r="D9" s="159"/>
      <c r="E9" s="159"/>
      <c r="F9" s="159"/>
      <c r="G9" s="159"/>
      <c r="H9" s="135"/>
      <c r="I9" s="135">
        <v>1</v>
      </c>
      <c r="J9" s="94">
        <f t="shared" si="0"/>
        <v>0</v>
      </c>
      <c r="K9" s="36"/>
      <c r="L9" s="36"/>
    </row>
    <row r="10" spans="1:12" ht="15" thickBot="1" x14ac:dyDescent="0.35">
      <c r="A10" s="36"/>
      <c r="B10" s="36"/>
      <c r="C10" s="169" t="s">
        <v>55</v>
      </c>
      <c r="D10" s="170"/>
      <c r="E10" s="170"/>
      <c r="F10" s="170"/>
      <c r="G10" s="170"/>
      <c r="H10" s="170"/>
      <c r="I10" s="132"/>
      <c r="J10" s="139">
        <f>SUM(J5:J9)</f>
        <v>11.168399999999998</v>
      </c>
      <c r="K10" s="36"/>
      <c r="L10" s="36"/>
    </row>
    <row r="11" spans="1:12" ht="15" thickBot="1" x14ac:dyDescent="0.35">
      <c r="A11" s="36"/>
      <c r="B11" s="36"/>
      <c r="C11" s="171" t="s">
        <v>56</v>
      </c>
      <c r="D11" s="172"/>
      <c r="E11" s="172"/>
      <c r="F11" s="172"/>
      <c r="G11" s="96">
        <f>J10</f>
        <v>11.168399999999998</v>
      </c>
      <c r="H11" s="107">
        <v>0.92</v>
      </c>
      <c r="I11" s="98">
        <f>G11*H11</f>
        <v>10.274927999999999</v>
      </c>
      <c r="J11" s="99" t="s">
        <v>57</v>
      </c>
      <c r="K11" s="36"/>
      <c r="L11" s="36"/>
    </row>
    <row r="12" spans="1:12" x14ac:dyDescent="0.3">
      <c r="A12" s="36"/>
      <c r="B12" s="36"/>
      <c r="C12" s="100" t="s">
        <v>58</v>
      </c>
      <c r="D12" s="46"/>
      <c r="E12" s="46"/>
      <c r="F12" s="46"/>
      <c r="G12" s="46">
        <f>I11</f>
        <v>10.274927999999999</v>
      </c>
      <c r="H12" s="65" t="s">
        <v>57</v>
      </c>
      <c r="I12" s="101">
        <f>G11</f>
        <v>11.168399999999998</v>
      </c>
      <c r="J12" s="46" t="s">
        <v>34</v>
      </c>
      <c r="K12" s="60"/>
      <c r="L12" s="36"/>
    </row>
    <row r="13" spans="1:12" ht="9" customHeight="1" x14ac:dyDescent="0.3">
      <c r="A13" s="36"/>
      <c r="B13" s="36"/>
      <c r="C13" s="60"/>
      <c r="D13" s="100"/>
      <c r="E13" s="46"/>
      <c r="F13" s="46"/>
      <c r="G13" s="46"/>
      <c r="H13" s="46"/>
      <c r="I13" s="65"/>
      <c r="J13" s="101"/>
      <c r="K13" s="46"/>
      <c r="L13" s="60"/>
    </row>
    <row r="14" spans="1:12" ht="7.2" customHeight="1" x14ac:dyDescent="0.3">
      <c r="A14" s="36"/>
      <c r="B14" s="36"/>
      <c r="C14" s="36"/>
      <c r="D14" s="152" t="s">
        <v>132</v>
      </c>
      <c r="E14" s="152"/>
      <c r="F14" s="152"/>
      <c r="G14" s="152"/>
      <c r="H14" s="152"/>
      <c r="I14" s="152"/>
      <c r="J14" s="36"/>
      <c r="K14" s="36"/>
      <c r="L14" s="36"/>
    </row>
    <row r="15" spans="1:12" x14ac:dyDescent="0.3">
      <c r="A15" s="36"/>
      <c r="B15" s="36"/>
      <c r="C15" s="36"/>
      <c r="D15" s="152"/>
      <c r="E15" s="152"/>
      <c r="F15" s="152"/>
      <c r="G15" s="152"/>
      <c r="H15" s="152"/>
      <c r="I15" s="152"/>
      <c r="J15" s="36"/>
      <c r="K15" s="36"/>
      <c r="L15" s="36"/>
    </row>
    <row r="16" spans="1:12" x14ac:dyDescent="0.3">
      <c r="A16" s="36"/>
      <c r="B16" s="36"/>
      <c r="C16" s="36"/>
      <c r="D16" s="152"/>
      <c r="E16" s="152"/>
      <c r="F16" s="152"/>
      <c r="G16" s="152"/>
      <c r="H16" s="152"/>
      <c r="I16" s="152"/>
      <c r="J16" s="36"/>
      <c r="K16" s="36"/>
      <c r="L16" s="36"/>
    </row>
    <row r="17" spans="1:19" x14ac:dyDescent="0.3">
      <c r="A17" s="36"/>
      <c r="B17" s="36"/>
      <c r="C17" s="36"/>
      <c r="D17" s="152"/>
      <c r="E17" s="152"/>
      <c r="F17" s="152"/>
      <c r="G17" s="152"/>
      <c r="H17" s="152"/>
      <c r="I17" s="152"/>
      <c r="J17" s="36"/>
      <c r="K17" s="36"/>
      <c r="L17" s="36"/>
      <c r="O17" s="173" t="s">
        <v>23</v>
      </c>
      <c r="P17" s="173"/>
      <c r="Q17" s="173"/>
      <c r="R17" s="173"/>
      <c r="S17" s="173"/>
    </row>
    <row r="18" spans="1:19" x14ac:dyDescent="0.3">
      <c r="A18" s="36"/>
      <c r="B18" s="60"/>
      <c r="C18" s="36"/>
      <c r="D18" s="152"/>
      <c r="E18" s="152"/>
      <c r="F18" s="152"/>
      <c r="G18" s="152"/>
      <c r="H18" s="152"/>
      <c r="I18" s="152"/>
      <c r="J18" s="36"/>
      <c r="K18" s="36"/>
      <c r="L18" s="36"/>
      <c r="O18" s="173"/>
      <c r="P18" s="173"/>
      <c r="Q18" s="173"/>
      <c r="R18" s="173"/>
      <c r="S18" s="173"/>
    </row>
    <row r="19" spans="1:19" ht="15" thickBot="1" x14ac:dyDescent="0.35">
      <c r="A19" s="36"/>
      <c r="B19" s="60"/>
      <c r="C19" s="36"/>
      <c r="D19" s="152"/>
      <c r="E19" s="152"/>
      <c r="F19" s="152"/>
      <c r="G19" s="152"/>
      <c r="H19" s="152"/>
      <c r="I19" s="152"/>
      <c r="J19" s="36"/>
      <c r="K19" s="36"/>
      <c r="L19" s="36"/>
      <c r="O19" s="173"/>
      <c r="P19" s="173"/>
      <c r="Q19" s="173"/>
      <c r="R19" s="173"/>
      <c r="S19" s="173"/>
    </row>
    <row r="20" spans="1:19" x14ac:dyDescent="0.3">
      <c r="A20" s="36"/>
      <c r="B20" s="60"/>
      <c r="C20" s="36"/>
      <c r="D20" s="149" t="s">
        <v>60</v>
      </c>
      <c r="E20" s="153" t="s">
        <v>7</v>
      </c>
      <c r="F20" s="153"/>
      <c r="G20" s="154" t="s">
        <v>11</v>
      </c>
      <c r="H20" s="156">
        <f>I12</f>
        <v>11.168399999999998</v>
      </c>
      <c r="I20" s="157"/>
      <c r="J20" s="36"/>
      <c r="K20" s="36"/>
      <c r="L20" s="62"/>
      <c r="O20" s="173"/>
      <c r="P20" s="173"/>
      <c r="Q20" s="173"/>
      <c r="R20" s="173"/>
      <c r="S20" s="173"/>
    </row>
    <row r="21" spans="1:19" x14ac:dyDescent="0.3">
      <c r="A21" s="63"/>
      <c r="B21" s="60"/>
      <c r="C21" s="36"/>
      <c r="D21" s="64"/>
      <c r="E21" s="65">
        <v>1.732</v>
      </c>
      <c r="F21" s="65">
        <v>220</v>
      </c>
      <c r="G21" s="155"/>
      <c r="H21" s="135">
        <v>1.732</v>
      </c>
      <c r="I21" s="66">
        <f>F21</f>
        <v>220</v>
      </c>
      <c r="J21" s="36"/>
      <c r="K21" s="36"/>
      <c r="L21" s="62"/>
    </row>
    <row r="22" spans="1:19" ht="15" thickBot="1" x14ac:dyDescent="0.35">
      <c r="A22" s="63"/>
      <c r="B22" s="60"/>
      <c r="C22" s="36"/>
      <c r="D22" s="67"/>
      <c r="E22" s="68"/>
      <c r="F22" s="69" t="s">
        <v>6</v>
      </c>
      <c r="G22" s="70">
        <f>H20/(H21*I21)*1000</f>
        <v>29.310308629015321</v>
      </c>
      <c r="H22" s="70" t="s">
        <v>22</v>
      </c>
      <c r="I22" s="57"/>
      <c r="J22" s="136"/>
      <c r="K22" s="136"/>
      <c r="L22" s="62"/>
    </row>
    <row r="23" spans="1:19" x14ac:dyDescent="0.3">
      <c r="A23" s="36"/>
      <c r="B23" s="36"/>
      <c r="C23" s="71"/>
      <c r="D23" s="71"/>
      <c r="E23" s="71"/>
      <c r="F23" s="71"/>
      <c r="G23" s="71"/>
      <c r="H23" s="71"/>
      <c r="I23" s="136"/>
      <c r="J23" s="136"/>
      <c r="K23" s="136"/>
      <c r="L23" s="62"/>
    </row>
    <row r="24" spans="1:19" x14ac:dyDescent="0.3">
      <c r="A24" s="36"/>
      <c r="B24" s="36"/>
      <c r="C24" s="71"/>
      <c r="D24" s="174" t="s">
        <v>133</v>
      </c>
      <c r="E24" s="174"/>
      <c r="F24" s="174"/>
      <c r="G24" s="174"/>
      <c r="H24" s="174"/>
      <c r="I24" s="174"/>
      <c r="J24" s="136"/>
      <c r="K24" s="136"/>
      <c r="L24" s="62"/>
    </row>
    <row r="25" spans="1:19" x14ac:dyDescent="0.3">
      <c r="A25" s="36"/>
      <c r="B25" s="36"/>
      <c r="C25" s="71"/>
      <c r="D25" s="72"/>
      <c r="E25" s="36"/>
      <c r="F25" s="71"/>
      <c r="G25" s="71"/>
      <c r="H25" s="71"/>
      <c r="I25" s="136"/>
      <c r="J25" s="136"/>
      <c r="K25" s="136"/>
      <c r="L25" s="62"/>
    </row>
    <row r="26" spans="1:19" x14ac:dyDescent="0.3">
      <c r="A26" s="36"/>
      <c r="B26" s="60"/>
      <c r="C26" s="135"/>
      <c r="D26" s="60"/>
      <c r="E26" s="158" t="s">
        <v>38</v>
      </c>
      <c r="F26" s="158"/>
      <c r="G26" s="158"/>
      <c r="H26" s="158"/>
      <c r="I26" s="136"/>
      <c r="J26" s="136"/>
      <c r="K26" s="136"/>
      <c r="L26" s="62"/>
    </row>
    <row r="27" spans="1:19" x14ac:dyDescent="0.3">
      <c r="A27" s="36"/>
      <c r="B27" s="73" t="s">
        <v>2</v>
      </c>
      <c r="C27" s="135">
        <v>70</v>
      </c>
      <c r="D27" s="73" t="s">
        <v>39</v>
      </c>
      <c r="E27" s="136"/>
      <c r="F27" s="136"/>
      <c r="G27" s="136"/>
      <c r="H27" s="136"/>
      <c r="I27" s="136"/>
      <c r="J27" s="136"/>
      <c r="K27" s="136"/>
      <c r="L27" s="136"/>
    </row>
    <row r="28" spans="1:19" x14ac:dyDescent="0.3">
      <c r="A28" s="36"/>
      <c r="B28" s="73" t="s">
        <v>14</v>
      </c>
      <c r="C28" s="135">
        <v>0.04</v>
      </c>
      <c r="D28" s="46" t="s">
        <v>40</v>
      </c>
      <c r="E28" s="60"/>
      <c r="F28" s="60"/>
      <c r="G28" s="60"/>
      <c r="H28" s="60"/>
      <c r="I28" s="60"/>
      <c r="J28" s="60"/>
      <c r="K28" s="60"/>
      <c r="L28" s="60"/>
    </row>
    <row r="29" spans="1:19" x14ac:dyDescent="0.3">
      <c r="A29" s="36"/>
      <c r="B29" s="73" t="s">
        <v>4</v>
      </c>
      <c r="C29" s="135">
        <v>220</v>
      </c>
      <c r="D29" s="46" t="s">
        <v>41</v>
      </c>
      <c r="E29" s="60"/>
      <c r="F29" s="60"/>
      <c r="G29" s="60"/>
      <c r="H29" s="60"/>
      <c r="I29" s="60"/>
      <c r="J29" s="60"/>
      <c r="K29" s="60"/>
      <c r="L29" s="60"/>
    </row>
    <row r="30" spans="1:19" x14ac:dyDescent="0.3">
      <c r="A30" s="36"/>
      <c r="B30" s="74" t="s">
        <v>0</v>
      </c>
      <c r="C30" s="135">
        <v>10</v>
      </c>
      <c r="D30" s="46" t="s">
        <v>42</v>
      </c>
      <c r="E30" s="60"/>
      <c r="F30" s="60"/>
      <c r="G30" s="60"/>
      <c r="H30" s="60"/>
      <c r="I30" s="60"/>
      <c r="J30" s="60"/>
      <c r="K30" s="60"/>
      <c r="L30" s="36"/>
    </row>
    <row r="31" spans="1:19" x14ac:dyDescent="0.3">
      <c r="A31" s="36"/>
      <c r="B31" s="74" t="s">
        <v>1</v>
      </c>
      <c r="C31" s="135">
        <v>3</v>
      </c>
      <c r="D31" s="75" t="s">
        <v>18</v>
      </c>
      <c r="E31" s="75"/>
      <c r="F31" s="75"/>
      <c r="G31" s="75"/>
      <c r="H31" s="76" t="s">
        <v>16</v>
      </c>
      <c r="I31" s="76">
        <v>200</v>
      </c>
      <c r="J31" s="77" t="s">
        <v>17</v>
      </c>
      <c r="K31" s="77">
        <v>1.732</v>
      </c>
    </row>
    <row r="32" spans="1:19" x14ac:dyDescent="0.3">
      <c r="A32" s="36"/>
      <c r="B32" s="74" t="s">
        <v>43</v>
      </c>
      <c r="C32" s="78">
        <v>1.78E-2</v>
      </c>
      <c r="D32" s="140" t="s">
        <v>44</v>
      </c>
      <c r="E32" s="140"/>
      <c r="F32" s="140"/>
      <c r="G32" s="140"/>
      <c r="H32" s="140"/>
      <c r="I32" s="140"/>
      <c r="J32" s="140"/>
      <c r="K32" s="140"/>
      <c r="L32" s="140"/>
    </row>
    <row r="33" spans="1:12" x14ac:dyDescent="0.3">
      <c r="A33" s="63"/>
      <c r="B33" s="46" t="s">
        <v>45</v>
      </c>
      <c r="C33" s="135">
        <v>1</v>
      </c>
      <c r="D33" s="73" t="s">
        <v>46</v>
      </c>
      <c r="E33" s="73"/>
      <c r="F33" s="136"/>
      <c r="G33" s="136"/>
      <c r="H33" s="136"/>
      <c r="I33" s="136"/>
      <c r="J33" s="136"/>
      <c r="K33" s="136"/>
      <c r="L33" s="62"/>
    </row>
    <row r="34" spans="1:12" ht="15" thickBot="1" x14ac:dyDescent="0.35">
      <c r="A34" s="63"/>
      <c r="B34" s="46"/>
      <c r="C34" s="135"/>
      <c r="D34" s="73"/>
      <c r="E34" s="73"/>
      <c r="F34" s="136"/>
      <c r="G34" s="136"/>
      <c r="H34" s="136"/>
      <c r="I34" s="136"/>
      <c r="J34" s="136"/>
      <c r="K34" s="136"/>
      <c r="L34" s="62"/>
    </row>
    <row r="35" spans="1:12" x14ac:dyDescent="0.3">
      <c r="A35" s="63"/>
      <c r="B35" s="149" t="s">
        <v>5</v>
      </c>
      <c r="C35" s="133" t="s">
        <v>1</v>
      </c>
      <c r="D35" s="133" t="s">
        <v>43</v>
      </c>
      <c r="E35" s="133" t="s">
        <v>2</v>
      </c>
      <c r="F35" s="80" t="s">
        <v>3</v>
      </c>
      <c r="G35" s="61" t="s">
        <v>47</v>
      </c>
      <c r="H35" s="133" t="s">
        <v>1</v>
      </c>
      <c r="I35" s="133" t="s">
        <v>43</v>
      </c>
      <c r="J35" s="133" t="s">
        <v>3</v>
      </c>
      <c r="K35" s="80" t="s">
        <v>2</v>
      </c>
      <c r="L35" s="36"/>
    </row>
    <row r="36" spans="1:12" x14ac:dyDescent="0.3">
      <c r="A36" s="63"/>
      <c r="B36" s="150"/>
      <c r="C36" s="65" t="s">
        <v>45</v>
      </c>
      <c r="D36" s="65" t="s">
        <v>4</v>
      </c>
      <c r="E36" s="65" t="s">
        <v>14</v>
      </c>
      <c r="F36" s="81"/>
      <c r="G36" s="82"/>
      <c r="H36" s="65"/>
      <c r="I36" s="65" t="s">
        <v>4</v>
      </c>
      <c r="J36" s="65" t="s">
        <v>0</v>
      </c>
      <c r="K36" s="81"/>
      <c r="L36" s="36"/>
    </row>
    <row r="37" spans="1:12" x14ac:dyDescent="0.3">
      <c r="A37" s="63"/>
      <c r="B37" s="138" t="s">
        <v>5</v>
      </c>
      <c r="C37" s="83">
        <f>IF(C31=1,2,IF(C31=2,2,IF(C31=3,1.732)))</f>
        <v>1.732</v>
      </c>
      <c r="D37" s="84">
        <f>C32</f>
        <v>1.78E-2</v>
      </c>
      <c r="E37" s="85">
        <f>C27</f>
        <v>70</v>
      </c>
      <c r="F37" s="86">
        <f>G22</f>
        <v>29.310308629015321</v>
      </c>
      <c r="G37" s="82" t="s">
        <v>47</v>
      </c>
      <c r="H37" s="83">
        <f>IF(C31=1,2,IF(C31=2,2,IF(C31=3,1.732)))</f>
        <v>1.732</v>
      </c>
      <c r="I37" s="83">
        <f>C32</f>
        <v>1.78E-2</v>
      </c>
      <c r="J37" s="84">
        <f>G22</f>
        <v>29.310308629015321</v>
      </c>
      <c r="K37" s="86">
        <f>C27</f>
        <v>70</v>
      </c>
      <c r="L37" s="36"/>
    </row>
    <row r="38" spans="1:12" x14ac:dyDescent="0.3">
      <c r="A38" s="63"/>
      <c r="B38" s="138"/>
      <c r="C38" s="135">
        <v>1</v>
      </c>
      <c r="D38" s="135">
        <f>C29</f>
        <v>220</v>
      </c>
      <c r="E38" s="135">
        <f>C28</f>
        <v>0.04</v>
      </c>
      <c r="F38" s="66"/>
      <c r="G38" s="82"/>
      <c r="H38" s="135"/>
      <c r="I38" s="135">
        <f>C29</f>
        <v>220</v>
      </c>
      <c r="J38" s="135">
        <f>C30</f>
        <v>10</v>
      </c>
      <c r="K38" s="66"/>
      <c r="L38" s="36"/>
    </row>
    <row r="39" spans="1:12" ht="15" thickBot="1" x14ac:dyDescent="0.35">
      <c r="A39" s="36"/>
      <c r="B39" s="137" t="s">
        <v>5</v>
      </c>
      <c r="C39" s="151">
        <f>C37*D37*E37*F37/(D38*E38)</f>
        <v>7.1879268595041292</v>
      </c>
      <c r="D39" s="151"/>
      <c r="E39" s="151"/>
      <c r="F39" s="88" t="s">
        <v>48</v>
      </c>
      <c r="G39" s="87" t="s">
        <v>47</v>
      </c>
      <c r="H39" s="151">
        <f>((H37*I37*J37*K37)/(I38*J38))*100</f>
        <v>2.8751707438016525</v>
      </c>
      <c r="I39" s="151"/>
      <c r="J39" s="151"/>
      <c r="K39" s="88" t="s">
        <v>49</v>
      </c>
      <c r="L39" s="36"/>
    </row>
    <row r="40" spans="1:12" x14ac:dyDescent="0.3">
      <c r="A40" t="s">
        <v>59</v>
      </c>
    </row>
    <row r="51" spans="1:18" ht="10.199999999999999" customHeight="1" x14ac:dyDescent="0.3">
      <c r="A51" s="36"/>
      <c r="B51" s="36"/>
      <c r="C51" s="36"/>
      <c r="D51" s="36"/>
      <c r="E51" s="37"/>
      <c r="G51" s="38"/>
      <c r="H51" s="38"/>
      <c r="I51" s="36"/>
      <c r="J51" s="36"/>
      <c r="K51" s="36"/>
      <c r="L51" s="36"/>
    </row>
    <row r="52" spans="1:18" x14ac:dyDescent="0.3">
      <c r="A52" s="36"/>
      <c r="B52" s="36"/>
      <c r="C52" s="36"/>
      <c r="D52" s="36"/>
      <c r="E52" s="163" t="s">
        <v>110</v>
      </c>
      <c r="F52" s="163"/>
      <c r="G52" s="163"/>
      <c r="H52" s="38"/>
      <c r="I52" s="36"/>
      <c r="J52" s="36"/>
      <c r="K52" s="36"/>
      <c r="L52" s="36"/>
    </row>
    <row r="53" spans="1:18" x14ac:dyDescent="0.3">
      <c r="A53" s="36"/>
      <c r="B53" s="36"/>
      <c r="C53" s="36"/>
      <c r="D53" s="36"/>
      <c r="E53" s="36"/>
      <c r="F53" s="164" t="s">
        <v>131</v>
      </c>
      <c r="G53" s="164"/>
      <c r="H53" s="38"/>
      <c r="I53" s="36"/>
      <c r="J53" s="36"/>
      <c r="K53" s="36"/>
      <c r="L53" s="36"/>
    </row>
    <row r="54" spans="1:18" x14ac:dyDescent="0.3">
      <c r="A54" s="36"/>
      <c r="B54" s="36"/>
      <c r="C54" s="141" t="s">
        <v>115</v>
      </c>
      <c r="D54" s="36"/>
      <c r="G54" s="141"/>
      <c r="H54" s="141"/>
      <c r="I54" s="141"/>
      <c r="J54" s="36"/>
      <c r="K54" s="36"/>
      <c r="L54" s="89"/>
    </row>
    <row r="55" spans="1:18" ht="15" thickBot="1" x14ac:dyDescent="0.35">
      <c r="A55" s="89"/>
      <c r="B55" s="89"/>
      <c r="C55" s="90" t="s">
        <v>51</v>
      </c>
      <c r="D55" s="91"/>
      <c r="E55" s="91"/>
      <c r="F55" s="91"/>
      <c r="G55" s="91"/>
      <c r="H55" s="92" t="s">
        <v>118</v>
      </c>
      <c r="I55" s="92"/>
      <c r="J55" s="92" t="s">
        <v>119</v>
      </c>
      <c r="K55" s="89"/>
      <c r="L55" s="36"/>
    </row>
    <row r="56" spans="1:18" x14ac:dyDescent="0.3">
      <c r="A56" s="36"/>
      <c r="B56" s="36"/>
      <c r="C56" s="167" t="s">
        <v>116</v>
      </c>
      <c r="D56" s="168"/>
      <c r="E56" s="168"/>
      <c r="F56" s="168"/>
      <c r="G56" s="168"/>
      <c r="H56" s="134">
        <v>270</v>
      </c>
      <c r="I56" s="134">
        <v>0.92</v>
      </c>
      <c r="J56" s="93">
        <f>H56/I56</f>
        <v>293.47826086956519</v>
      </c>
      <c r="K56" s="36"/>
      <c r="L56" s="36"/>
    </row>
    <row r="57" spans="1:18" x14ac:dyDescent="0.3">
      <c r="A57" s="36"/>
      <c r="B57" s="36"/>
      <c r="C57" s="165" t="s">
        <v>112</v>
      </c>
      <c r="D57" s="159"/>
      <c r="E57" s="159"/>
      <c r="F57" s="159"/>
      <c r="G57" s="159"/>
      <c r="H57" s="135">
        <v>2200</v>
      </c>
      <c r="I57" s="135">
        <v>0.92</v>
      </c>
      <c r="J57" s="94">
        <f t="shared" ref="J57:J58" si="1">H57/I57</f>
        <v>2391.304347826087</v>
      </c>
      <c r="K57" s="36"/>
      <c r="L57" s="36"/>
    </row>
    <row r="58" spans="1:18" x14ac:dyDescent="0.3">
      <c r="A58" s="36"/>
      <c r="B58" s="36"/>
      <c r="C58" s="165" t="s">
        <v>114</v>
      </c>
      <c r="D58" s="159"/>
      <c r="E58" s="159"/>
      <c r="F58" s="159"/>
      <c r="G58" s="159"/>
      <c r="H58" s="135">
        <v>3500</v>
      </c>
      <c r="I58" s="135">
        <v>0.92</v>
      </c>
      <c r="J58" s="94">
        <f t="shared" si="1"/>
        <v>3804.3478260869565</v>
      </c>
      <c r="K58" s="36"/>
      <c r="L58" s="36"/>
    </row>
    <row r="59" spans="1:18" ht="15" thickBot="1" x14ac:dyDescent="0.35">
      <c r="A59" s="36"/>
      <c r="B59" s="36"/>
      <c r="C59" s="142"/>
      <c r="D59" s="143"/>
      <c r="E59" s="143"/>
      <c r="F59" s="143"/>
      <c r="G59" s="143"/>
      <c r="H59" s="144">
        <f>SUM(H56:H58)</f>
        <v>5970</v>
      </c>
      <c r="I59" s="132"/>
      <c r="J59" s="139">
        <f>SUM(J56:J58)</f>
        <v>6489.1304347826081</v>
      </c>
      <c r="K59" s="36"/>
      <c r="L59" s="36"/>
    </row>
    <row r="60" spans="1:18" x14ac:dyDescent="0.3">
      <c r="A60" s="36"/>
      <c r="B60" s="36"/>
      <c r="C60" s="60"/>
      <c r="D60" s="100"/>
      <c r="E60" s="46"/>
      <c r="F60" s="46"/>
      <c r="G60" s="46"/>
      <c r="H60" s="46"/>
      <c r="I60" s="65"/>
      <c r="J60" s="101"/>
      <c r="K60" s="46"/>
      <c r="L60" s="36"/>
    </row>
    <row r="61" spans="1:18" x14ac:dyDescent="0.3">
      <c r="A61" s="36"/>
      <c r="B61" s="36"/>
      <c r="C61" s="36"/>
      <c r="D61" s="152" t="s">
        <v>111</v>
      </c>
      <c r="E61" s="152"/>
      <c r="F61" s="152"/>
      <c r="G61" s="152"/>
      <c r="H61" s="152"/>
      <c r="I61" s="152"/>
      <c r="J61" s="36"/>
      <c r="K61" s="36"/>
      <c r="L61" s="36"/>
    </row>
    <row r="62" spans="1:18" x14ac:dyDescent="0.3">
      <c r="A62" s="36"/>
      <c r="B62" s="36"/>
      <c r="C62" s="36"/>
      <c r="D62" s="152"/>
      <c r="E62" s="152"/>
      <c r="F62" s="152"/>
      <c r="G62" s="152"/>
      <c r="H62" s="152"/>
      <c r="I62" s="152"/>
      <c r="J62" s="36"/>
      <c r="K62" s="36"/>
      <c r="L62" s="36"/>
      <c r="N62" s="173" t="s">
        <v>61</v>
      </c>
      <c r="O62" s="173"/>
      <c r="P62" s="173"/>
      <c r="Q62" s="173"/>
      <c r="R62" s="173"/>
    </row>
    <row r="63" spans="1:18" x14ac:dyDescent="0.3">
      <c r="A63" s="36"/>
      <c r="B63" s="36"/>
      <c r="C63" s="36"/>
      <c r="D63" s="152"/>
      <c r="E63" s="152"/>
      <c r="F63" s="152"/>
      <c r="G63" s="152"/>
      <c r="H63" s="152"/>
      <c r="I63" s="152"/>
      <c r="J63" s="36"/>
      <c r="K63" s="36"/>
      <c r="L63" s="36"/>
      <c r="N63" s="173"/>
      <c r="O63" s="173"/>
      <c r="P63" s="173"/>
      <c r="Q63" s="173"/>
      <c r="R63" s="173"/>
    </row>
    <row r="64" spans="1:18" x14ac:dyDescent="0.3">
      <c r="A64" s="36"/>
      <c r="B64" s="36"/>
      <c r="C64" s="36"/>
      <c r="D64" s="152"/>
      <c r="E64" s="152"/>
      <c r="F64" s="152"/>
      <c r="G64" s="152"/>
      <c r="H64" s="152"/>
      <c r="I64" s="152"/>
      <c r="J64" s="36"/>
      <c r="K64" s="36"/>
      <c r="L64" s="36"/>
      <c r="N64" s="173"/>
      <c r="O64" s="173"/>
      <c r="P64" s="173"/>
      <c r="Q64" s="173"/>
      <c r="R64" s="173"/>
    </row>
    <row r="65" spans="1:18" x14ac:dyDescent="0.3">
      <c r="A65" s="36"/>
      <c r="B65" s="60"/>
      <c r="C65" s="36"/>
      <c r="D65" s="152"/>
      <c r="E65" s="152"/>
      <c r="F65" s="152"/>
      <c r="G65" s="152"/>
      <c r="H65" s="152"/>
      <c r="I65" s="152"/>
      <c r="J65" s="36"/>
      <c r="K65" s="36"/>
      <c r="L65" s="36"/>
      <c r="N65" s="173"/>
      <c r="O65" s="173"/>
      <c r="P65" s="173"/>
      <c r="Q65" s="173"/>
      <c r="R65" s="173"/>
    </row>
    <row r="66" spans="1:18" ht="15" thickBot="1" x14ac:dyDescent="0.35">
      <c r="A66" s="36"/>
      <c r="B66" s="60"/>
      <c r="C66" s="36"/>
      <c r="D66" s="152"/>
      <c r="E66" s="152"/>
      <c r="F66" s="152"/>
      <c r="G66" s="152"/>
      <c r="H66" s="152"/>
      <c r="I66" s="152"/>
      <c r="J66" s="36"/>
      <c r="K66" s="36"/>
      <c r="L66" s="62"/>
    </row>
    <row r="67" spans="1:18" x14ac:dyDescent="0.3">
      <c r="A67" s="36"/>
      <c r="B67" s="60"/>
      <c r="C67" s="36"/>
      <c r="D67" s="149" t="s">
        <v>60</v>
      </c>
      <c r="E67" s="166" t="s">
        <v>117</v>
      </c>
      <c r="F67" s="153"/>
      <c r="G67" s="154" t="s">
        <v>11</v>
      </c>
      <c r="H67" s="156">
        <f>H59</f>
        <v>5970</v>
      </c>
      <c r="I67" s="157"/>
      <c r="J67" s="36"/>
      <c r="K67" s="36"/>
      <c r="L67" s="62"/>
    </row>
    <row r="68" spans="1:18" x14ac:dyDescent="0.3">
      <c r="A68" s="63"/>
      <c r="B68" s="60"/>
      <c r="C68" s="36"/>
      <c r="D68" s="64"/>
      <c r="E68" s="160">
        <v>220</v>
      </c>
      <c r="F68" s="160"/>
      <c r="G68" s="155"/>
      <c r="H68" s="161">
        <v>220</v>
      </c>
      <c r="I68" s="162"/>
      <c r="J68" s="36"/>
      <c r="K68" s="36"/>
      <c r="L68" s="62"/>
    </row>
    <row r="69" spans="1:18" ht="15" thickBot="1" x14ac:dyDescent="0.35">
      <c r="A69" s="63"/>
      <c r="B69" s="60"/>
      <c r="C69" s="36"/>
      <c r="D69" s="67"/>
      <c r="E69" s="68"/>
      <c r="F69" s="69" t="s">
        <v>6</v>
      </c>
      <c r="G69" s="70">
        <f>H67/H68</f>
        <v>27.136363636363637</v>
      </c>
      <c r="H69" s="70" t="s">
        <v>22</v>
      </c>
      <c r="I69" s="57"/>
      <c r="J69" s="136"/>
      <c r="K69" s="136"/>
      <c r="L69" s="62"/>
    </row>
    <row r="70" spans="1:18" x14ac:dyDescent="0.3">
      <c r="A70" s="36"/>
      <c r="B70" s="36"/>
      <c r="C70" s="71"/>
      <c r="D70" s="71"/>
      <c r="E70" s="71"/>
      <c r="F70" s="71"/>
      <c r="G70" s="71"/>
      <c r="H70" s="71"/>
      <c r="I70" s="136"/>
      <c r="J70" s="136"/>
      <c r="K70" s="136"/>
      <c r="L70" s="62"/>
    </row>
    <row r="71" spans="1:18" x14ac:dyDescent="0.3">
      <c r="A71" s="36"/>
      <c r="B71" s="36"/>
      <c r="C71" s="71"/>
      <c r="D71" s="174" t="s">
        <v>133</v>
      </c>
      <c r="E71" s="174"/>
      <c r="F71" s="174"/>
      <c r="G71" s="174"/>
      <c r="H71" s="174"/>
      <c r="I71" s="136"/>
      <c r="J71" s="136"/>
      <c r="K71" s="136"/>
      <c r="L71" s="62"/>
    </row>
    <row r="72" spans="1:18" x14ac:dyDescent="0.3">
      <c r="A72" s="36"/>
      <c r="B72" s="36"/>
      <c r="C72" s="71"/>
      <c r="D72" s="72"/>
      <c r="E72" s="36"/>
      <c r="F72" s="71"/>
      <c r="G72" s="71"/>
      <c r="H72" s="71"/>
      <c r="I72" s="136"/>
      <c r="J72" s="136"/>
      <c r="K72" s="136"/>
      <c r="L72" s="62"/>
    </row>
    <row r="73" spans="1:18" x14ac:dyDescent="0.3">
      <c r="A73" s="36"/>
      <c r="B73" s="60"/>
      <c r="C73" s="135"/>
      <c r="D73" s="60"/>
      <c r="E73" s="158" t="s">
        <v>38</v>
      </c>
      <c r="F73" s="158"/>
      <c r="G73" s="158"/>
      <c r="H73" s="158"/>
      <c r="I73" s="136"/>
      <c r="J73" s="136"/>
      <c r="K73" s="136"/>
      <c r="L73" s="136"/>
    </row>
    <row r="74" spans="1:18" x14ac:dyDescent="0.3">
      <c r="A74" s="36"/>
      <c r="B74" s="73" t="s">
        <v>2</v>
      </c>
      <c r="C74" s="135">
        <v>50</v>
      </c>
      <c r="D74" s="73" t="s">
        <v>39</v>
      </c>
      <c r="E74" s="136"/>
      <c r="F74" s="136"/>
      <c r="G74" s="136"/>
      <c r="H74" s="136"/>
      <c r="I74" s="136"/>
      <c r="J74" s="136"/>
      <c r="K74" s="136"/>
      <c r="L74" s="60"/>
    </row>
    <row r="75" spans="1:18" x14ac:dyDescent="0.3">
      <c r="A75" s="36"/>
      <c r="B75" s="73" t="s">
        <v>14</v>
      </c>
      <c r="C75" s="135">
        <v>0.02</v>
      </c>
      <c r="D75" s="46" t="s">
        <v>40</v>
      </c>
      <c r="E75" s="60"/>
      <c r="F75" s="60"/>
      <c r="G75" s="60"/>
      <c r="H75" s="60"/>
      <c r="I75" s="60"/>
      <c r="J75" s="60"/>
      <c r="K75" s="60"/>
      <c r="L75" s="60"/>
    </row>
    <row r="76" spans="1:18" x14ac:dyDescent="0.3">
      <c r="A76" s="36"/>
      <c r="B76" s="73" t="s">
        <v>4</v>
      </c>
      <c r="C76" s="135">
        <v>220</v>
      </c>
      <c r="D76" s="46" t="s">
        <v>41</v>
      </c>
      <c r="E76" s="60"/>
      <c r="F76" s="60"/>
      <c r="G76" s="60"/>
      <c r="H76" s="60"/>
      <c r="I76" s="60"/>
      <c r="J76" s="60"/>
      <c r="K76" s="60"/>
      <c r="L76" s="60"/>
    </row>
    <row r="77" spans="1:18" x14ac:dyDescent="0.3">
      <c r="A77" s="36"/>
      <c r="B77" s="74" t="s">
        <v>0</v>
      </c>
      <c r="C77" s="135">
        <v>10</v>
      </c>
      <c r="D77" s="46" t="s">
        <v>42</v>
      </c>
      <c r="E77" s="60"/>
      <c r="F77" s="60"/>
      <c r="G77" s="60"/>
      <c r="H77" s="60"/>
      <c r="I77" s="60"/>
      <c r="J77" s="60"/>
      <c r="K77" s="60"/>
      <c r="L77" s="36"/>
    </row>
    <row r="78" spans="1:18" x14ac:dyDescent="0.3">
      <c r="A78" s="36"/>
      <c r="B78" s="74" t="s">
        <v>1</v>
      </c>
      <c r="C78" s="135">
        <v>2</v>
      </c>
      <c r="D78" s="75" t="s">
        <v>18</v>
      </c>
      <c r="E78" s="75"/>
      <c r="F78" s="75"/>
      <c r="G78" s="75"/>
      <c r="H78" s="76" t="s">
        <v>16</v>
      </c>
      <c r="I78" s="76">
        <v>200</v>
      </c>
      <c r="J78" s="77" t="s">
        <v>17</v>
      </c>
      <c r="K78" s="77">
        <v>1.732</v>
      </c>
      <c r="L78" s="140"/>
    </row>
    <row r="79" spans="1:18" x14ac:dyDescent="0.3">
      <c r="A79" s="36"/>
      <c r="B79" s="74" t="s">
        <v>43</v>
      </c>
      <c r="C79" s="78">
        <v>1.78E-2</v>
      </c>
      <c r="D79" s="140" t="s">
        <v>44</v>
      </c>
      <c r="E79" s="140"/>
      <c r="F79" s="140"/>
      <c r="G79" s="140"/>
      <c r="H79" s="140"/>
      <c r="I79" s="140"/>
      <c r="J79" s="140"/>
      <c r="K79" s="140"/>
      <c r="L79" s="62"/>
    </row>
    <row r="80" spans="1:18" x14ac:dyDescent="0.3">
      <c r="A80" s="63"/>
      <c r="B80" s="46" t="s">
        <v>45</v>
      </c>
      <c r="C80" s="135">
        <v>1</v>
      </c>
      <c r="D80" s="73" t="s">
        <v>46</v>
      </c>
      <c r="E80" s="73"/>
      <c r="F80" s="136"/>
      <c r="G80" s="136"/>
      <c r="H80" s="136"/>
      <c r="I80" s="136"/>
      <c r="J80" s="136"/>
      <c r="K80" s="136"/>
      <c r="L80" s="62"/>
    </row>
    <row r="81" spans="1:12" ht="15" thickBot="1" x14ac:dyDescent="0.35">
      <c r="A81" s="63"/>
      <c r="B81" s="46"/>
      <c r="C81" s="135"/>
      <c r="D81" s="73"/>
      <c r="E81" s="73"/>
      <c r="F81" s="136"/>
      <c r="G81" s="136"/>
      <c r="H81" s="136"/>
      <c r="I81" s="136"/>
      <c r="J81" s="136"/>
      <c r="K81" s="136"/>
      <c r="L81" s="36"/>
    </row>
    <row r="82" spans="1:12" x14ac:dyDescent="0.3">
      <c r="A82" s="19"/>
      <c r="B82" s="63"/>
      <c r="C82" s="61" t="s">
        <v>5</v>
      </c>
      <c r="D82" s="133" t="s">
        <v>1</v>
      </c>
      <c r="E82" s="133" t="s">
        <v>43</v>
      </c>
      <c r="F82" s="133" t="s">
        <v>2</v>
      </c>
      <c r="G82" s="133" t="s">
        <v>3</v>
      </c>
      <c r="H82" s="61" t="s">
        <v>47</v>
      </c>
      <c r="I82" s="133" t="s">
        <v>1</v>
      </c>
      <c r="J82" s="133" t="s">
        <v>43</v>
      </c>
      <c r="K82" s="133" t="s">
        <v>3</v>
      </c>
      <c r="L82" s="80" t="s">
        <v>2</v>
      </c>
    </row>
    <row r="83" spans="1:12" x14ac:dyDescent="0.3">
      <c r="A83" s="19"/>
      <c r="B83" s="63"/>
      <c r="C83" s="64"/>
      <c r="D83" s="65" t="s">
        <v>45</v>
      </c>
      <c r="E83" s="65" t="s">
        <v>4</v>
      </c>
      <c r="F83" s="65" t="s">
        <v>14</v>
      </c>
      <c r="G83" s="65"/>
      <c r="H83" s="82"/>
      <c r="I83" s="65"/>
      <c r="J83" s="65" t="s">
        <v>4</v>
      </c>
      <c r="K83" s="65" t="s">
        <v>0</v>
      </c>
      <c r="L83" s="81"/>
    </row>
    <row r="84" spans="1:12" x14ac:dyDescent="0.3">
      <c r="A84" s="19"/>
      <c r="B84" s="63"/>
      <c r="C84" s="82" t="s">
        <v>5</v>
      </c>
      <c r="D84" s="83">
        <f>IF(C78=1,2,IF(C78=2,2,IF(C78=3,1.732)))</f>
        <v>2</v>
      </c>
      <c r="E84" s="84">
        <f>C79</f>
        <v>1.78E-2</v>
      </c>
      <c r="F84" s="85">
        <f>C74</f>
        <v>50</v>
      </c>
      <c r="G84" s="84">
        <f>G69</f>
        <v>27.136363636363637</v>
      </c>
      <c r="H84" s="82" t="s">
        <v>47</v>
      </c>
      <c r="I84" s="83">
        <f>IF(C78=1,2,IF(C78=2,2,IF(C78=3,1.732)))</f>
        <v>2</v>
      </c>
      <c r="J84" s="83">
        <f>C79</f>
        <v>1.78E-2</v>
      </c>
      <c r="K84" s="84">
        <f>G69</f>
        <v>27.136363636363637</v>
      </c>
      <c r="L84" s="86">
        <f>C74</f>
        <v>50</v>
      </c>
    </row>
    <row r="85" spans="1:12" x14ac:dyDescent="0.3">
      <c r="A85" s="19"/>
      <c r="B85" s="63"/>
      <c r="C85" s="82"/>
      <c r="D85" s="135">
        <v>1</v>
      </c>
      <c r="E85" s="135">
        <f>C76</f>
        <v>220</v>
      </c>
      <c r="F85" s="135">
        <f>C75</f>
        <v>0.02</v>
      </c>
      <c r="G85" s="135"/>
      <c r="H85" s="82"/>
      <c r="I85" s="135"/>
      <c r="J85" s="135">
        <f>C76</f>
        <v>220</v>
      </c>
      <c r="K85" s="135">
        <f>C77</f>
        <v>10</v>
      </c>
      <c r="L85" s="66"/>
    </row>
    <row r="86" spans="1:12" ht="15" thickBot="1" x14ac:dyDescent="0.35">
      <c r="A86" s="19"/>
      <c r="B86" s="60"/>
      <c r="C86" s="87" t="s">
        <v>5</v>
      </c>
      <c r="D86" s="132">
        <f>D84*E84*F84*G84/(E85*F85)</f>
        <v>10.97789256198347</v>
      </c>
      <c r="E86" s="132"/>
      <c r="F86" s="132"/>
      <c r="G86" s="148" t="s">
        <v>48</v>
      </c>
      <c r="H86" s="87" t="s">
        <v>47</v>
      </c>
      <c r="I86" s="132">
        <f>((I84*J84*K84*L84)/(J85*K85))*100</f>
        <v>2.1955785123966942</v>
      </c>
      <c r="J86" s="132"/>
      <c r="K86" s="132"/>
      <c r="L86" s="88" t="s">
        <v>49</v>
      </c>
    </row>
    <row r="87" spans="1:12" x14ac:dyDescent="0.3">
      <c r="A87" t="s">
        <v>59</v>
      </c>
    </row>
    <row r="88" spans="1:12" ht="8.4" customHeight="1" x14ac:dyDescent="0.3"/>
  </sheetData>
  <mergeCells count="32">
    <mergeCell ref="E73:H73"/>
    <mergeCell ref="D71:H71"/>
    <mergeCell ref="D61:I66"/>
    <mergeCell ref="N62:R65"/>
    <mergeCell ref="E67:F67"/>
    <mergeCell ref="G67:G68"/>
    <mergeCell ref="H67:I67"/>
    <mergeCell ref="E68:F68"/>
    <mergeCell ref="H68:I68"/>
    <mergeCell ref="C56:G56"/>
    <mergeCell ref="C57:G57"/>
    <mergeCell ref="C58:G58"/>
    <mergeCell ref="D24:I24"/>
    <mergeCell ref="E26:H26"/>
    <mergeCell ref="C39:E39"/>
    <mergeCell ref="H39:J39"/>
    <mergeCell ref="E52:G52"/>
    <mergeCell ref="F53:G53"/>
    <mergeCell ref="C9:G9"/>
    <mergeCell ref="C10:H10"/>
    <mergeCell ref="C11:F11"/>
    <mergeCell ref="D14:I19"/>
    <mergeCell ref="O17:S20"/>
    <mergeCell ref="E20:F20"/>
    <mergeCell ref="G20:G21"/>
    <mergeCell ref="H20:I20"/>
    <mergeCell ref="C8:G8"/>
    <mergeCell ref="E1:G1"/>
    <mergeCell ref="F2:G2"/>
    <mergeCell ref="C5:G5"/>
    <mergeCell ref="C6:G6"/>
    <mergeCell ref="C7:G7"/>
  </mergeCells>
  <conditionalFormatting sqref="G34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7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1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8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74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8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E1F7A-8B79-45B7-8B97-D51674292281}">
  <dimension ref="A1:S89"/>
  <sheetViews>
    <sheetView showGridLines="0" tabSelected="1" zoomScale="130" zoomScaleNormal="130" workbookViewId="0">
      <selection activeCell="R37" sqref="R37"/>
    </sheetView>
  </sheetViews>
  <sheetFormatPr defaultRowHeight="14.4" x14ac:dyDescent="0.3"/>
  <cols>
    <col min="1" max="1" width="2.109375" customWidth="1"/>
    <col min="2" max="2" width="2.21875" customWidth="1"/>
    <col min="3" max="3" width="10.109375" customWidth="1"/>
    <col min="4" max="4" width="7.33203125" customWidth="1"/>
    <col min="5" max="5" width="7.5546875" customWidth="1"/>
    <col min="6" max="6" width="7.109375" customWidth="1"/>
    <col min="7" max="7" width="18.5546875" customWidth="1"/>
  </cols>
  <sheetData>
    <row r="1" spans="1:19" x14ac:dyDescent="0.3">
      <c r="A1" s="36"/>
      <c r="B1" s="36"/>
      <c r="C1" s="36"/>
      <c r="D1" s="36"/>
      <c r="E1" s="163" t="s">
        <v>110</v>
      </c>
      <c r="F1" s="163"/>
      <c r="G1" s="163"/>
      <c r="H1" s="38"/>
      <c r="I1" s="36"/>
      <c r="J1" s="36"/>
      <c r="K1" s="36"/>
      <c r="L1" s="36"/>
    </row>
    <row r="2" spans="1:19" x14ac:dyDescent="0.3">
      <c r="A2" s="36"/>
      <c r="B2" s="36"/>
      <c r="C2" s="36"/>
      <c r="D2" s="36"/>
      <c r="E2" s="36"/>
      <c r="F2" s="164" t="s">
        <v>145</v>
      </c>
      <c r="G2" s="164"/>
      <c r="H2" s="38"/>
      <c r="I2" s="36"/>
      <c r="J2" s="36"/>
      <c r="K2" s="36"/>
      <c r="L2" s="36"/>
    </row>
    <row r="3" spans="1:19" x14ac:dyDescent="0.3">
      <c r="A3" s="36"/>
      <c r="B3" s="36"/>
      <c r="C3" s="141" t="s">
        <v>50</v>
      </c>
      <c r="D3" s="36"/>
      <c r="G3" s="141"/>
      <c r="H3" s="141"/>
      <c r="I3" s="141"/>
      <c r="J3" s="36"/>
      <c r="K3" s="36"/>
      <c r="L3" s="36"/>
    </row>
    <row r="4" spans="1:19" ht="15" thickBot="1" x14ac:dyDescent="0.35">
      <c r="A4" s="89"/>
      <c r="B4" s="89"/>
      <c r="C4" s="90" t="s">
        <v>51</v>
      </c>
      <c r="D4" s="91"/>
      <c r="E4" s="91"/>
      <c r="F4" s="91"/>
      <c r="G4" s="91"/>
      <c r="H4" s="91" t="s">
        <v>52</v>
      </c>
      <c r="I4" s="92" t="s">
        <v>49</v>
      </c>
      <c r="J4" s="92" t="s">
        <v>107</v>
      </c>
      <c r="K4" s="89"/>
      <c r="L4" s="89"/>
    </row>
    <row r="5" spans="1:19" x14ac:dyDescent="0.3">
      <c r="A5" s="36"/>
      <c r="B5" s="36"/>
      <c r="C5" s="167" t="s">
        <v>127</v>
      </c>
      <c r="D5" s="168"/>
      <c r="E5" s="168"/>
      <c r="F5" s="168"/>
      <c r="G5" s="168"/>
      <c r="H5" s="134">
        <v>43.41</v>
      </c>
      <c r="I5" s="134">
        <v>1</v>
      </c>
      <c r="J5" s="93">
        <f>H5*I5</f>
        <v>43.41</v>
      </c>
      <c r="K5" s="36"/>
      <c r="L5" s="36"/>
    </row>
    <row r="6" spans="1:19" x14ac:dyDescent="0.3">
      <c r="A6" s="36"/>
      <c r="B6" s="36"/>
      <c r="C6" s="165" t="s">
        <v>143</v>
      </c>
      <c r="D6" s="159"/>
      <c r="E6" s="159"/>
      <c r="F6" s="159"/>
      <c r="G6" s="159"/>
      <c r="H6" s="135">
        <v>5.34</v>
      </c>
      <c r="I6" s="135">
        <v>1</v>
      </c>
      <c r="J6" s="94">
        <f t="shared" ref="J6:J7" si="0">H6*I6</f>
        <v>5.34</v>
      </c>
      <c r="K6" s="36"/>
      <c r="L6" s="36"/>
    </row>
    <row r="7" spans="1:19" x14ac:dyDescent="0.3">
      <c r="A7" s="36"/>
      <c r="B7" s="36"/>
      <c r="C7" s="165"/>
      <c r="D7" s="159"/>
      <c r="E7" s="159"/>
      <c r="F7" s="159"/>
      <c r="G7" s="159"/>
      <c r="H7" s="135"/>
      <c r="I7" s="135"/>
      <c r="J7" s="94">
        <f t="shared" si="0"/>
        <v>0</v>
      </c>
      <c r="K7" s="36"/>
      <c r="L7" s="36"/>
    </row>
    <row r="8" spans="1:19" ht="15" thickBot="1" x14ac:dyDescent="0.35">
      <c r="A8" s="36"/>
      <c r="B8" s="36"/>
      <c r="C8" s="169" t="s">
        <v>55</v>
      </c>
      <c r="D8" s="170"/>
      <c r="E8" s="170"/>
      <c r="F8" s="170"/>
      <c r="G8" s="170"/>
      <c r="H8" s="170"/>
      <c r="I8" s="132"/>
      <c r="J8" s="139">
        <f>SUM(J5:J7)</f>
        <v>48.75</v>
      </c>
      <c r="K8" s="36"/>
      <c r="L8" s="36"/>
    </row>
    <row r="9" spans="1:19" ht="15" thickBot="1" x14ac:dyDescent="0.35">
      <c r="A9" s="36"/>
      <c r="B9" s="36"/>
      <c r="C9" s="171" t="s">
        <v>56</v>
      </c>
      <c r="D9" s="172"/>
      <c r="E9" s="172"/>
      <c r="F9" s="172"/>
      <c r="G9" s="96">
        <f>J8</f>
        <v>48.75</v>
      </c>
      <c r="H9" s="107">
        <v>0.92</v>
      </c>
      <c r="I9" s="98">
        <f>G9*H9</f>
        <v>44.85</v>
      </c>
      <c r="J9" s="99" t="s">
        <v>57</v>
      </c>
      <c r="K9" s="36"/>
      <c r="L9" s="36"/>
    </row>
    <row r="10" spans="1:19" x14ac:dyDescent="0.3">
      <c r="A10" s="36"/>
      <c r="B10" s="36"/>
      <c r="C10" s="100" t="s">
        <v>58</v>
      </c>
      <c r="D10" s="46"/>
      <c r="E10" s="46"/>
      <c r="F10" s="46"/>
      <c r="G10" s="46">
        <f>I9</f>
        <v>44.85</v>
      </c>
      <c r="H10" s="65" t="s">
        <v>57</v>
      </c>
      <c r="I10" s="101">
        <f>G9</f>
        <v>48.75</v>
      </c>
      <c r="J10" s="46" t="s">
        <v>34</v>
      </c>
      <c r="K10" s="60"/>
      <c r="L10" s="36"/>
    </row>
    <row r="11" spans="1:19" ht="9" customHeight="1" x14ac:dyDescent="0.3">
      <c r="A11" s="36"/>
      <c r="B11" s="36"/>
      <c r="C11" s="60"/>
      <c r="D11" s="100"/>
      <c r="E11" s="46"/>
      <c r="F11" s="46"/>
      <c r="G11" s="46"/>
      <c r="H11" s="46"/>
      <c r="I11" s="65"/>
      <c r="J11" s="101"/>
      <c r="K11" s="46"/>
      <c r="L11" s="60"/>
    </row>
    <row r="12" spans="1:19" ht="7.2" customHeight="1" x14ac:dyDescent="0.3">
      <c r="A12" s="36"/>
      <c r="B12" s="36"/>
      <c r="C12" s="36"/>
      <c r="D12" s="152" t="s">
        <v>144</v>
      </c>
      <c r="E12" s="152"/>
      <c r="F12" s="152"/>
      <c r="G12" s="152"/>
      <c r="H12" s="152"/>
      <c r="I12" s="152"/>
      <c r="J12" s="36"/>
      <c r="K12" s="36"/>
      <c r="L12" s="36"/>
    </row>
    <row r="13" spans="1:19" x14ac:dyDescent="0.3">
      <c r="A13" s="36"/>
      <c r="B13" s="36"/>
      <c r="C13" s="36"/>
      <c r="D13" s="152"/>
      <c r="E13" s="152"/>
      <c r="F13" s="152"/>
      <c r="G13" s="152"/>
      <c r="H13" s="152"/>
      <c r="I13" s="152"/>
      <c r="J13" s="36"/>
      <c r="K13" s="36"/>
      <c r="L13" s="36"/>
    </row>
    <row r="14" spans="1:19" x14ac:dyDescent="0.3">
      <c r="A14" s="36"/>
      <c r="B14" s="36"/>
      <c r="C14" s="36"/>
      <c r="D14" s="152"/>
      <c r="E14" s="152"/>
      <c r="F14" s="152"/>
      <c r="G14" s="152"/>
      <c r="H14" s="152"/>
      <c r="I14" s="152"/>
      <c r="J14" s="36"/>
      <c r="K14" s="36"/>
      <c r="L14" s="36"/>
    </row>
    <row r="15" spans="1:19" x14ac:dyDescent="0.3">
      <c r="A15" s="36"/>
      <c r="B15" s="36"/>
      <c r="C15" s="36"/>
      <c r="D15" s="152"/>
      <c r="E15" s="152"/>
      <c r="F15" s="152"/>
      <c r="G15" s="152"/>
      <c r="H15" s="152"/>
      <c r="I15" s="152"/>
      <c r="J15" s="36"/>
      <c r="K15" s="36"/>
      <c r="L15" s="36"/>
      <c r="O15" s="173" t="s">
        <v>23</v>
      </c>
      <c r="P15" s="173"/>
      <c r="Q15" s="173"/>
      <c r="R15" s="173"/>
      <c r="S15" s="173"/>
    </row>
    <row r="16" spans="1:19" x14ac:dyDescent="0.3">
      <c r="A16" s="36"/>
      <c r="B16" s="60"/>
      <c r="C16" s="36"/>
      <c r="D16" s="152"/>
      <c r="E16" s="152"/>
      <c r="F16" s="152"/>
      <c r="G16" s="152"/>
      <c r="H16" s="152"/>
      <c r="I16" s="152"/>
      <c r="J16" s="36"/>
      <c r="K16" s="36"/>
      <c r="L16" s="36"/>
      <c r="O16" s="173"/>
      <c r="P16" s="173"/>
      <c r="Q16" s="173"/>
      <c r="R16" s="173"/>
      <c r="S16" s="173"/>
    </row>
    <row r="17" spans="1:19" ht="15" thickBot="1" x14ac:dyDescent="0.35">
      <c r="A17" s="36"/>
      <c r="B17" s="60"/>
      <c r="C17" s="36"/>
      <c r="D17" s="152"/>
      <c r="E17" s="152"/>
      <c r="F17" s="152"/>
      <c r="G17" s="152"/>
      <c r="H17" s="152"/>
      <c r="I17" s="152"/>
      <c r="J17" s="36"/>
      <c r="K17" s="36"/>
      <c r="L17" s="36"/>
      <c r="O17" s="173"/>
      <c r="P17" s="173"/>
      <c r="Q17" s="173"/>
      <c r="R17" s="173"/>
      <c r="S17" s="173"/>
    </row>
    <row r="18" spans="1:19" x14ac:dyDescent="0.3">
      <c r="A18" s="36"/>
      <c r="B18" s="60"/>
      <c r="C18" s="36"/>
      <c r="D18" s="149" t="s">
        <v>60</v>
      </c>
      <c r="E18" s="153" t="s">
        <v>7</v>
      </c>
      <c r="F18" s="153"/>
      <c r="G18" s="154" t="s">
        <v>11</v>
      </c>
      <c r="H18" s="156">
        <f>I10</f>
        <v>48.75</v>
      </c>
      <c r="I18" s="157"/>
      <c r="J18" s="36"/>
      <c r="K18" s="36"/>
      <c r="L18" s="62"/>
      <c r="O18" s="173"/>
      <c r="P18" s="173"/>
      <c r="Q18" s="173"/>
      <c r="R18" s="173"/>
      <c r="S18" s="173"/>
    </row>
    <row r="19" spans="1:19" x14ac:dyDescent="0.3">
      <c r="A19" s="63"/>
      <c r="B19" s="60"/>
      <c r="C19" s="36"/>
      <c r="D19" s="64"/>
      <c r="E19" s="65">
        <v>1.732</v>
      </c>
      <c r="F19" s="65">
        <v>220</v>
      </c>
      <c r="G19" s="155"/>
      <c r="H19" s="135">
        <v>1.732</v>
      </c>
      <c r="I19" s="66">
        <f>F19</f>
        <v>220</v>
      </c>
      <c r="J19" s="36"/>
      <c r="K19" s="36"/>
      <c r="L19" s="62"/>
    </row>
    <row r="20" spans="1:19" ht="15" thickBot="1" x14ac:dyDescent="0.35">
      <c r="A20" s="63"/>
      <c r="B20" s="60"/>
      <c r="C20" s="36"/>
      <c r="D20" s="67"/>
      <c r="E20" s="68"/>
      <c r="F20" s="69" t="s">
        <v>6</v>
      </c>
      <c r="G20" s="70">
        <f>H18/(H19*I19)*1000</f>
        <v>127.93932395549024</v>
      </c>
      <c r="H20" s="70" t="s">
        <v>22</v>
      </c>
      <c r="I20" s="57"/>
      <c r="J20" s="136"/>
      <c r="K20" s="136"/>
      <c r="L20" s="62"/>
    </row>
    <row r="21" spans="1:19" x14ac:dyDescent="0.3">
      <c r="A21" s="36"/>
      <c r="B21" s="36"/>
      <c r="C21" s="71"/>
      <c r="D21" s="71"/>
      <c r="E21" s="71"/>
      <c r="F21" s="71"/>
      <c r="G21" s="71"/>
      <c r="H21" s="71"/>
      <c r="I21" s="136"/>
      <c r="J21" s="136"/>
      <c r="K21" s="136"/>
      <c r="L21" s="62"/>
    </row>
    <row r="22" spans="1:19" x14ac:dyDescent="0.3">
      <c r="A22" s="36"/>
      <c r="B22" s="36"/>
      <c r="C22" s="71"/>
      <c r="D22" s="174" t="s">
        <v>146</v>
      </c>
      <c r="E22" s="174"/>
      <c r="F22" s="174"/>
      <c r="G22" s="174"/>
      <c r="H22" s="174"/>
      <c r="I22" s="174"/>
      <c r="J22" s="136"/>
      <c r="K22" s="136"/>
      <c r="L22" s="62"/>
    </row>
    <row r="23" spans="1:19" x14ac:dyDescent="0.3">
      <c r="A23" s="36"/>
      <c r="B23" s="36"/>
      <c r="C23" s="71"/>
      <c r="D23" s="72"/>
      <c r="E23" s="36"/>
      <c r="F23" s="71"/>
      <c r="G23" s="71"/>
      <c r="H23" s="71"/>
      <c r="I23" s="136"/>
      <c r="J23" s="136"/>
      <c r="K23" s="136"/>
      <c r="L23" s="62"/>
    </row>
    <row r="24" spans="1:19" x14ac:dyDescent="0.3">
      <c r="A24" s="36"/>
      <c r="B24" s="60"/>
      <c r="C24" s="135"/>
      <c r="D24" s="60"/>
      <c r="E24" s="158" t="s">
        <v>38</v>
      </c>
      <c r="F24" s="158"/>
      <c r="G24" s="158"/>
      <c r="H24" s="158"/>
      <c r="I24" s="136"/>
      <c r="J24" s="136"/>
      <c r="K24" s="136"/>
      <c r="L24" s="62"/>
    </row>
    <row r="25" spans="1:19" x14ac:dyDescent="0.3">
      <c r="A25" s="36"/>
      <c r="B25" s="73" t="s">
        <v>2</v>
      </c>
      <c r="C25" s="135">
        <v>20</v>
      </c>
      <c r="D25" s="73" t="s">
        <v>39</v>
      </c>
      <c r="E25" s="136"/>
      <c r="F25" s="136"/>
      <c r="G25" s="136"/>
      <c r="H25" s="136"/>
      <c r="I25" s="136"/>
      <c r="J25" s="136"/>
      <c r="K25" s="136"/>
      <c r="L25" s="136"/>
    </row>
    <row r="26" spans="1:19" x14ac:dyDescent="0.3">
      <c r="A26" s="36"/>
      <c r="B26" s="73" t="s">
        <v>14</v>
      </c>
      <c r="C26" s="135">
        <v>0.02</v>
      </c>
      <c r="D26" s="46" t="s">
        <v>40</v>
      </c>
      <c r="E26" s="60"/>
      <c r="F26" s="60"/>
      <c r="G26" s="60"/>
      <c r="H26" s="60"/>
      <c r="I26" s="60"/>
      <c r="J26" s="60"/>
      <c r="K26" s="60"/>
      <c r="L26" s="60"/>
    </row>
    <row r="27" spans="1:19" x14ac:dyDescent="0.3">
      <c r="A27" s="36"/>
      <c r="B27" s="73" t="s">
        <v>4</v>
      </c>
      <c r="C27" s="135">
        <v>220</v>
      </c>
      <c r="D27" s="46" t="s">
        <v>41</v>
      </c>
      <c r="E27" s="60"/>
      <c r="F27" s="60"/>
      <c r="G27" s="60"/>
      <c r="H27" s="60"/>
      <c r="I27" s="60"/>
      <c r="J27" s="60"/>
      <c r="K27" s="60"/>
      <c r="L27" s="60"/>
    </row>
    <row r="28" spans="1:19" x14ac:dyDescent="0.3">
      <c r="A28" s="36"/>
      <c r="B28" s="74" t="s">
        <v>0</v>
      </c>
      <c r="C28" s="135">
        <v>95</v>
      </c>
      <c r="D28" s="46" t="s">
        <v>42</v>
      </c>
      <c r="E28" s="60"/>
      <c r="F28" s="60"/>
      <c r="G28" s="60"/>
      <c r="H28" s="60"/>
      <c r="I28" s="60"/>
      <c r="J28" s="60"/>
      <c r="K28" s="60"/>
      <c r="L28" s="36"/>
    </row>
    <row r="29" spans="1:19" x14ac:dyDescent="0.3">
      <c r="A29" s="36"/>
      <c r="B29" s="74" t="s">
        <v>1</v>
      </c>
      <c r="C29" s="135">
        <v>3</v>
      </c>
      <c r="D29" s="75" t="s">
        <v>18</v>
      </c>
      <c r="E29" s="75"/>
      <c r="F29" s="75"/>
      <c r="G29" s="75"/>
      <c r="H29" s="76" t="s">
        <v>16</v>
      </c>
      <c r="I29" s="76">
        <v>200</v>
      </c>
      <c r="J29" s="77" t="s">
        <v>17</v>
      </c>
      <c r="K29" s="77">
        <v>1.732</v>
      </c>
    </row>
    <row r="30" spans="1:19" x14ac:dyDescent="0.3">
      <c r="A30" s="36"/>
      <c r="B30" s="74" t="s">
        <v>43</v>
      </c>
      <c r="C30" s="78">
        <v>1.78E-2</v>
      </c>
      <c r="D30" s="140" t="s">
        <v>44</v>
      </c>
      <c r="E30" s="140"/>
      <c r="F30" s="140"/>
      <c r="G30" s="140"/>
      <c r="H30" s="140"/>
      <c r="I30" s="140"/>
      <c r="J30" s="140"/>
      <c r="K30" s="140"/>
      <c r="L30" s="140"/>
    </row>
    <row r="31" spans="1:19" x14ac:dyDescent="0.3">
      <c r="A31" s="63"/>
      <c r="B31" s="46" t="s">
        <v>45</v>
      </c>
      <c r="C31" s="135">
        <v>1</v>
      </c>
      <c r="D31" s="73" t="s">
        <v>46</v>
      </c>
      <c r="E31" s="73"/>
      <c r="F31" s="136"/>
      <c r="G31" s="136"/>
      <c r="H31" s="136"/>
      <c r="I31" s="136"/>
      <c r="J31" s="136"/>
      <c r="K31" s="136"/>
      <c r="L31" s="62"/>
    </row>
    <row r="32" spans="1:19" ht="15" thickBot="1" x14ac:dyDescent="0.35">
      <c r="A32" s="63"/>
      <c r="B32" s="46"/>
      <c r="C32" s="135"/>
      <c r="D32" s="73"/>
      <c r="E32" s="73"/>
      <c r="F32" s="136"/>
      <c r="G32" s="136"/>
      <c r="H32" s="136"/>
      <c r="I32" s="136"/>
      <c r="J32" s="136"/>
      <c r="K32" s="136"/>
      <c r="L32" s="62"/>
    </row>
    <row r="33" spans="1:12" x14ac:dyDescent="0.3">
      <c r="A33" s="63"/>
      <c r="B33" s="149" t="s">
        <v>5</v>
      </c>
      <c r="C33" s="133" t="s">
        <v>1</v>
      </c>
      <c r="D33" s="133" t="s">
        <v>43</v>
      </c>
      <c r="E33" s="133" t="s">
        <v>2</v>
      </c>
      <c r="F33" s="80" t="s">
        <v>3</v>
      </c>
      <c r="G33" s="61" t="s">
        <v>47</v>
      </c>
      <c r="H33" s="133" t="s">
        <v>1</v>
      </c>
      <c r="I33" s="133" t="s">
        <v>43</v>
      </c>
      <c r="J33" s="133" t="s">
        <v>3</v>
      </c>
      <c r="K33" s="80" t="s">
        <v>2</v>
      </c>
      <c r="L33" s="36"/>
    </row>
    <row r="34" spans="1:12" x14ac:dyDescent="0.3">
      <c r="A34" s="63"/>
      <c r="B34" s="150"/>
      <c r="C34" s="65" t="s">
        <v>45</v>
      </c>
      <c r="D34" s="65" t="s">
        <v>4</v>
      </c>
      <c r="E34" s="65" t="s">
        <v>14</v>
      </c>
      <c r="F34" s="81"/>
      <c r="G34" s="82"/>
      <c r="H34" s="65"/>
      <c r="I34" s="65" t="s">
        <v>4</v>
      </c>
      <c r="J34" s="65" t="s">
        <v>0</v>
      </c>
      <c r="K34" s="81"/>
      <c r="L34" s="36"/>
    </row>
    <row r="35" spans="1:12" x14ac:dyDescent="0.3">
      <c r="A35" s="63"/>
      <c r="B35" s="138" t="s">
        <v>5</v>
      </c>
      <c r="C35" s="83">
        <f>IF(C29=1,2,IF(C29=2,2,IF(C29=3,1.732)))</f>
        <v>1.732</v>
      </c>
      <c r="D35" s="84">
        <f>C30</f>
        <v>1.78E-2</v>
      </c>
      <c r="E35" s="85">
        <f>C25</f>
        <v>20</v>
      </c>
      <c r="F35" s="86">
        <f>G20</f>
        <v>127.93932395549024</v>
      </c>
      <c r="G35" s="82" t="s">
        <v>47</v>
      </c>
      <c r="H35" s="83">
        <f>IF(C29=1,2,IF(C29=2,2,IF(C29=3,1.732)))</f>
        <v>1.732</v>
      </c>
      <c r="I35" s="83">
        <f>C30</f>
        <v>1.78E-2</v>
      </c>
      <c r="J35" s="84">
        <f>G20</f>
        <v>127.93932395549024</v>
      </c>
      <c r="K35" s="86">
        <f>C25</f>
        <v>20</v>
      </c>
      <c r="L35" s="36"/>
    </row>
    <row r="36" spans="1:12" x14ac:dyDescent="0.3">
      <c r="A36" s="63"/>
      <c r="B36" s="138"/>
      <c r="C36" s="135">
        <v>1</v>
      </c>
      <c r="D36" s="135">
        <f>C27</f>
        <v>220</v>
      </c>
      <c r="E36" s="135">
        <f>C26</f>
        <v>0.02</v>
      </c>
      <c r="F36" s="66"/>
      <c r="G36" s="82"/>
      <c r="H36" s="135"/>
      <c r="I36" s="135">
        <f>C27</f>
        <v>220</v>
      </c>
      <c r="J36" s="135">
        <f>C28</f>
        <v>95</v>
      </c>
      <c r="K36" s="66"/>
      <c r="L36" s="36"/>
    </row>
    <row r="37" spans="1:12" ht="15" thickBot="1" x14ac:dyDescent="0.35">
      <c r="A37" s="36"/>
      <c r="B37" s="137" t="s">
        <v>5</v>
      </c>
      <c r="C37" s="151">
        <f>C35*D35*E35*F35/(D36*E36)</f>
        <v>17.928719008264462</v>
      </c>
      <c r="D37" s="151"/>
      <c r="E37" s="151"/>
      <c r="F37" s="88" t="s">
        <v>48</v>
      </c>
      <c r="G37" s="87" t="s">
        <v>47</v>
      </c>
      <c r="H37" s="151">
        <f>((H35*I35*J35*K35)/(I36*J36))*100</f>
        <v>0.37744671596346235</v>
      </c>
      <c r="I37" s="151"/>
      <c r="J37" s="151"/>
      <c r="K37" s="88" t="s">
        <v>49</v>
      </c>
      <c r="L37" s="36"/>
    </row>
    <row r="38" spans="1:12" x14ac:dyDescent="0.3">
      <c r="A38" t="s">
        <v>59</v>
      </c>
    </row>
    <row r="49" spans="1:18" ht="10.199999999999999" customHeight="1" x14ac:dyDescent="0.3">
      <c r="A49" s="36"/>
      <c r="B49" s="36"/>
      <c r="C49" s="36"/>
      <c r="D49" s="36"/>
      <c r="E49" s="37"/>
      <c r="G49" s="38"/>
      <c r="H49" s="38"/>
      <c r="I49" s="36"/>
      <c r="J49" s="36"/>
      <c r="K49" s="36"/>
      <c r="L49" s="36"/>
    </row>
    <row r="50" spans="1:18" x14ac:dyDescent="0.3">
      <c r="A50" s="36"/>
      <c r="B50" s="36"/>
      <c r="C50" s="36"/>
      <c r="D50" s="36"/>
      <c r="E50" s="163" t="s">
        <v>110</v>
      </c>
      <c r="F50" s="163"/>
      <c r="G50" s="163"/>
      <c r="H50" s="38"/>
      <c r="I50" s="36"/>
      <c r="J50" s="36"/>
      <c r="K50" s="36"/>
      <c r="L50" s="36"/>
    </row>
    <row r="51" spans="1:18" x14ac:dyDescent="0.3">
      <c r="A51" s="36"/>
      <c r="B51" s="36"/>
      <c r="C51" s="36"/>
      <c r="D51" s="36"/>
      <c r="E51" s="36"/>
      <c r="F51" s="164" t="s">
        <v>131</v>
      </c>
      <c r="G51" s="164"/>
      <c r="H51" s="38"/>
      <c r="I51" s="36"/>
      <c r="J51" s="36"/>
      <c r="K51" s="36"/>
      <c r="L51" s="36"/>
    </row>
    <row r="52" spans="1:18" x14ac:dyDescent="0.3">
      <c r="A52" s="36"/>
      <c r="B52" s="36"/>
      <c r="C52" s="141" t="s">
        <v>115</v>
      </c>
      <c r="D52" s="36"/>
      <c r="G52" s="141"/>
      <c r="H52" s="141"/>
      <c r="I52" s="141"/>
      <c r="J52" s="36"/>
      <c r="K52" s="36"/>
      <c r="L52" s="89"/>
    </row>
    <row r="53" spans="1:18" ht="15" thickBot="1" x14ac:dyDescent="0.35">
      <c r="A53" s="89"/>
      <c r="B53" s="89"/>
      <c r="C53" s="90" t="s">
        <v>51</v>
      </c>
      <c r="D53" s="91"/>
      <c r="E53" s="91"/>
      <c r="F53" s="91"/>
      <c r="G53" s="91"/>
      <c r="H53" s="92" t="s">
        <v>118</v>
      </c>
      <c r="I53" s="92"/>
      <c r="J53" s="92" t="s">
        <v>119</v>
      </c>
      <c r="K53" s="89"/>
      <c r="L53" s="36"/>
    </row>
    <row r="54" spans="1:18" x14ac:dyDescent="0.3">
      <c r="A54" s="36"/>
      <c r="B54" s="36"/>
      <c r="C54" s="167" t="s">
        <v>116</v>
      </c>
      <c r="D54" s="168"/>
      <c r="E54" s="168"/>
      <c r="F54" s="168"/>
      <c r="G54" s="168"/>
      <c r="H54" s="134">
        <v>270</v>
      </c>
      <c r="I54" s="134">
        <v>0.92</v>
      </c>
      <c r="J54" s="93">
        <f>H54/I54</f>
        <v>293.47826086956519</v>
      </c>
      <c r="K54" s="36"/>
      <c r="L54" s="36"/>
    </row>
    <row r="55" spans="1:18" x14ac:dyDescent="0.3">
      <c r="A55" s="36"/>
      <c r="B55" s="36"/>
      <c r="C55" s="165" t="s">
        <v>112</v>
      </c>
      <c r="D55" s="159"/>
      <c r="E55" s="159"/>
      <c r="F55" s="159"/>
      <c r="G55" s="159"/>
      <c r="H55" s="135">
        <v>2200</v>
      </c>
      <c r="I55" s="135">
        <v>0.92</v>
      </c>
      <c r="J55" s="94">
        <f t="shared" ref="J55:J59" si="1">H55/I55</f>
        <v>2391.304347826087</v>
      </c>
      <c r="K55" s="36"/>
      <c r="L55" s="36"/>
    </row>
    <row r="56" spans="1:18" x14ac:dyDescent="0.3">
      <c r="A56" s="36"/>
      <c r="B56" s="36"/>
      <c r="C56" s="165" t="s">
        <v>113</v>
      </c>
      <c r="D56" s="159"/>
      <c r="E56" s="159"/>
      <c r="F56" s="159"/>
      <c r="G56" s="159"/>
      <c r="H56" s="135"/>
      <c r="I56" s="135">
        <v>0.92</v>
      </c>
      <c r="J56" s="94">
        <f t="shared" si="1"/>
        <v>0</v>
      </c>
      <c r="K56" s="36"/>
      <c r="L56" s="36"/>
    </row>
    <row r="57" spans="1:18" x14ac:dyDescent="0.3">
      <c r="A57" s="36"/>
      <c r="B57" s="36"/>
      <c r="C57" s="165" t="s">
        <v>114</v>
      </c>
      <c r="D57" s="159"/>
      <c r="E57" s="159"/>
      <c r="F57" s="159"/>
      <c r="G57" s="159"/>
      <c r="H57" s="135">
        <v>3500</v>
      </c>
      <c r="I57" s="135">
        <v>0.92</v>
      </c>
      <c r="J57" s="94">
        <f t="shared" si="1"/>
        <v>3804.3478260869565</v>
      </c>
      <c r="K57" s="36"/>
      <c r="L57" s="36"/>
    </row>
    <row r="58" spans="1:18" x14ac:dyDescent="0.3">
      <c r="A58" s="36"/>
      <c r="B58" s="36"/>
      <c r="C58" s="165" t="s">
        <v>114</v>
      </c>
      <c r="D58" s="159"/>
      <c r="E58" s="159"/>
      <c r="F58" s="159"/>
      <c r="G58" s="159"/>
      <c r="H58" s="135"/>
      <c r="I58" s="135">
        <v>0.92</v>
      </c>
      <c r="J58" s="94">
        <f t="shared" si="1"/>
        <v>0</v>
      </c>
      <c r="K58" s="36"/>
      <c r="L58" s="36"/>
    </row>
    <row r="59" spans="1:18" x14ac:dyDescent="0.3">
      <c r="A59" s="36"/>
      <c r="B59" s="36"/>
      <c r="C59" s="165" t="s">
        <v>114</v>
      </c>
      <c r="D59" s="159"/>
      <c r="E59" s="159"/>
      <c r="F59" s="159"/>
      <c r="G59" s="159"/>
      <c r="H59" s="135"/>
      <c r="I59" s="135">
        <v>0.92</v>
      </c>
      <c r="J59" s="94">
        <f t="shared" si="1"/>
        <v>0</v>
      </c>
      <c r="K59" s="36"/>
      <c r="L59" s="36"/>
    </row>
    <row r="60" spans="1:18" ht="15" thickBot="1" x14ac:dyDescent="0.35">
      <c r="A60" s="36"/>
      <c r="B60" s="36"/>
      <c r="C60" s="142"/>
      <c r="D60" s="143"/>
      <c r="E60" s="143"/>
      <c r="F60" s="143"/>
      <c r="G60" s="143"/>
      <c r="H60" s="144">
        <f>SUM(H54:H59)</f>
        <v>5970</v>
      </c>
      <c r="I60" s="132"/>
      <c r="J60" s="139">
        <f>SUM(J54:J59)</f>
        <v>6489.1304347826081</v>
      </c>
      <c r="K60" s="36"/>
      <c r="L60" s="36"/>
    </row>
    <row r="61" spans="1:18" x14ac:dyDescent="0.3">
      <c r="A61" s="36"/>
      <c r="B61" s="36"/>
      <c r="C61" s="60"/>
      <c r="D61" s="100"/>
      <c r="E61" s="46"/>
      <c r="F61" s="46"/>
      <c r="G61" s="46"/>
      <c r="H61" s="46"/>
      <c r="I61" s="65"/>
      <c r="J61" s="101"/>
      <c r="K61" s="46"/>
      <c r="L61" s="36"/>
    </row>
    <row r="62" spans="1:18" x14ac:dyDescent="0.3">
      <c r="A62" s="36"/>
      <c r="B62" s="36"/>
      <c r="C62" s="36"/>
      <c r="D62" s="152" t="s">
        <v>111</v>
      </c>
      <c r="E62" s="152"/>
      <c r="F62" s="152"/>
      <c r="G62" s="152"/>
      <c r="H62" s="152"/>
      <c r="I62" s="152"/>
      <c r="J62" s="36"/>
      <c r="K62" s="36"/>
      <c r="L62" s="36"/>
    </row>
    <row r="63" spans="1:18" x14ac:dyDescent="0.3">
      <c r="A63" s="36"/>
      <c r="B63" s="36"/>
      <c r="C63" s="36"/>
      <c r="D63" s="152"/>
      <c r="E63" s="152"/>
      <c r="F63" s="152"/>
      <c r="G63" s="152"/>
      <c r="H63" s="152"/>
      <c r="I63" s="152"/>
      <c r="J63" s="36"/>
      <c r="K63" s="36"/>
      <c r="L63" s="36"/>
      <c r="N63" s="173" t="s">
        <v>61</v>
      </c>
      <c r="O63" s="173"/>
      <c r="P63" s="173"/>
      <c r="Q63" s="173"/>
      <c r="R63" s="173"/>
    </row>
    <row r="64" spans="1:18" x14ac:dyDescent="0.3">
      <c r="A64" s="36"/>
      <c r="B64" s="36"/>
      <c r="C64" s="36"/>
      <c r="D64" s="152"/>
      <c r="E64" s="152"/>
      <c r="F64" s="152"/>
      <c r="G64" s="152"/>
      <c r="H64" s="152"/>
      <c r="I64" s="152"/>
      <c r="J64" s="36"/>
      <c r="K64" s="36"/>
      <c r="L64" s="36"/>
      <c r="N64" s="173"/>
      <c r="O64" s="173"/>
      <c r="P64" s="173"/>
      <c r="Q64" s="173"/>
      <c r="R64" s="173"/>
    </row>
    <row r="65" spans="1:18" x14ac:dyDescent="0.3">
      <c r="A65" s="36"/>
      <c r="B65" s="36"/>
      <c r="C65" s="36"/>
      <c r="D65" s="152"/>
      <c r="E65" s="152"/>
      <c r="F65" s="152"/>
      <c r="G65" s="152"/>
      <c r="H65" s="152"/>
      <c r="I65" s="152"/>
      <c r="J65" s="36"/>
      <c r="K65" s="36"/>
      <c r="L65" s="36"/>
      <c r="N65" s="173"/>
      <c r="O65" s="173"/>
      <c r="P65" s="173"/>
      <c r="Q65" s="173"/>
      <c r="R65" s="173"/>
    </row>
    <row r="66" spans="1:18" x14ac:dyDescent="0.3">
      <c r="A66" s="36"/>
      <c r="B66" s="60"/>
      <c r="C66" s="36"/>
      <c r="D66" s="152"/>
      <c r="E66" s="152"/>
      <c r="F66" s="152"/>
      <c r="G66" s="152"/>
      <c r="H66" s="152"/>
      <c r="I66" s="152"/>
      <c r="J66" s="36"/>
      <c r="K66" s="36"/>
      <c r="L66" s="36"/>
      <c r="N66" s="173"/>
      <c r="O66" s="173"/>
      <c r="P66" s="173"/>
      <c r="Q66" s="173"/>
      <c r="R66" s="173"/>
    </row>
    <row r="67" spans="1:18" ht="15" thickBot="1" x14ac:dyDescent="0.35">
      <c r="A67" s="36"/>
      <c r="B67" s="60"/>
      <c r="C67" s="36"/>
      <c r="D67" s="152"/>
      <c r="E67" s="152"/>
      <c r="F67" s="152"/>
      <c r="G67" s="152"/>
      <c r="H67" s="152"/>
      <c r="I67" s="152"/>
      <c r="J67" s="36"/>
      <c r="K67" s="36"/>
      <c r="L67" s="62"/>
    </row>
    <row r="68" spans="1:18" x14ac:dyDescent="0.3">
      <c r="A68" s="36"/>
      <c r="B68" s="60"/>
      <c r="C68" s="36"/>
      <c r="D68" s="149" t="s">
        <v>60</v>
      </c>
      <c r="E68" s="166" t="s">
        <v>117</v>
      </c>
      <c r="F68" s="153"/>
      <c r="G68" s="154" t="s">
        <v>11</v>
      </c>
      <c r="H68" s="156">
        <f>H60</f>
        <v>5970</v>
      </c>
      <c r="I68" s="157"/>
      <c r="J68" s="36"/>
      <c r="K68" s="36"/>
      <c r="L68" s="62"/>
    </row>
    <row r="69" spans="1:18" x14ac:dyDescent="0.3">
      <c r="A69" s="63"/>
      <c r="B69" s="60"/>
      <c r="C69" s="36"/>
      <c r="D69" s="64"/>
      <c r="E69" s="160">
        <v>220</v>
      </c>
      <c r="F69" s="160"/>
      <c r="G69" s="155"/>
      <c r="H69" s="161">
        <v>220</v>
      </c>
      <c r="I69" s="162"/>
      <c r="J69" s="36"/>
      <c r="K69" s="36"/>
      <c r="L69" s="62"/>
    </row>
    <row r="70" spans="1:18" ht="15" thickBot="1" x14ac:dyDescent="0.35">
      <c r="A70" s="63"/>
      <c r="B70" s="60"/>
      <c r="C70" s="36"/>
      <c r="D70" s="67"/>
      <c r="E70" s="68"/>
      <c r="F70" s="69" t="s">
        <v>6</v>
      </c>
      <c r="G70" s="70">
        <f>H68/H69</f>
        <v>27.136363636363637</v>
      </c>
      <c r="H70" s="70" t="s">
        <v>22</v>
      </c>
      <c r="I70" s="57"/>
      <c r="J70" s="136"/>
      <c r="K70" s="136"/>
      <c r="L70" s="62"/>
    </row>
    <row r="71" spans="1:18" x14ac:dyDescent="0.3">
      <c r="A71" s="36"/>
      <c r="B71" s="36"/>
      <c r="C71" s="71"/>
      <c r="D71" s="71"/>
      <c r="E71" s="71"/>
      <c r="F71" s="71"/>
      <c r="G71" s="71"/>
      <c r="H71" s="71"/>
      <c r="I71" s="136"/>
      <c r="J71" s="136"/>
      <c r="K71" s="136"/>
      <c r="L71" s="62"/>
    </row>
    <row r="72" spans="1:18" x14ac:dyDescent="0.3">
      <c r="A72" s="36"/>
      <c r="B72" s="36"/>
      <c r="C72" s="71"/>
      <c r="D72" s="174" t="s">
        <v>133</v>
      </c>
      <c r="E72" s="174"/>
      <c r="F72" s="174"/>
      <c r="G72" s="174"/>
      <c r="H72" s="174"/>
      <c r="I72" s="136"/>
      <c r="J72" s="136"/>
      <c r="K72" s="136"/>
      <c r="L72" s="62"/>
    </row>
    <row r="73" spans="1:18" x14ac:dyDescent="0.3">
      <c r="A73" s="36"/>
      <c r="B73" s="36"/>
      <c r="C73" s="71"/>
      <c r="D73" s="72"/>
      <c r="E73" s="36"/>
      <c r="F73" s="71"/>
      <c r="G73" s="71"/>
      <c r="H73" s="71"/>
      <c r="I73" s="136"/>
      <c r="J73" s="136"/>
      <c r="K73" s="136"/>
      <c r="L73" s="62"/>
    </row>
    <row r="74" spans="1:18" x14ac:dyDescent="0.3">
      <c r="A74" s="36"/>
      <c r="B74" s="60"/>
      <c r="C74" s="135"/>
      <c r="D74" s="60"/>
      <c r="E74" s="158" t="s">
        <v>38</v>
      </c>
      <c r="F74" s="158"/>
      <c r="G74" s="158"/>
      <c r="H74" s="158"/>
      <c r="I74" s="136"/>
      <c r="J74" s="136"/>
      <c r="K74" s="136"/>
      <c r="L74" s="136"/>
    </row>
    <row r="75" spans="1:18" x14ac:dyDescent="0.3">
      <c r="A75" s="36"/>
      <c r="B75" s="73" t="s">
        <v>2</v>
      </c>
      <c r="C75" s="135">
        <v>50</v>
      </c>
      <c r="D75" s="73" t="s">
        <v>39</v>
      </c>
      <c r="E75" s="136"/>
      <c r="F75" s="136"/>
      <c r="G75" s="136"/>
      <c r="H75" s="136"/>
      <c r="I75" s="136"/>
      <c r="J75" s="136"/>
      <c r="K75" s="136"/>
      <c r="L75" s="60"/>
    </row>
    <row r="76" spans="1:18" x14ac:dyDescent="0.3">
      <c r="A76" s="36"/>
      <c r="B76" s="73" t="s">
        <v>14</v>
      </c>
      <c r="C76" s="135">
        <v>0.02</v>
      </c>
      <c r="D76" s="46" t="s">
        <v>40</v>
      </c>
      <c r="E76" s="60"/>
      <c r="F76" s="60"/>
      <c r="G76" s="60"/>
      <c r="H76" s="60"/>
      <c r="I76" s="60"/>
      <c r="J76" s="60"/>
      <c r="K76" s="60"/>
      <c r="L76" s="60"/>
    </row>
    <row r="77" spans="1:18" x14ac:dyDescent="0.3">
      <c r="A77" s="36"/>
      <c r="B77" s="73" t="s">
        <v>4</v>
      </c>
      <c r="C77" s="135">
        <v>220</v>
      </c>
      <c r="D77" s="46" t="s">
        <v>41</v>
      </c>
      <c r="E77" s="60"/>
      <c r="F77" s="60"/>
      <c r="G77" s="60"/>
      <c r="H77" s="60"/>
      <c r="I77" s="60"/>
      <c r="J77" s="60"/>
      <c r="K77" s="60"/>
      <c r="L77" s="60"/>
    </row>
    <row r="78" spans="1:18" x14ac:dyDescent="0.3">
      <c r="A78" s="36"/>
      <c r="B78" s="74" t="s">
        <v>0</v>
      </c>
      <c r="C78" s="135">
        <v>10</v>
      </c>
      <c r="D78" s="46" t="s">
        <v>42</v>
      </c>
      <c r="E78" s="60"/>
      <c r="F78" s="60"/>
      <c r="G78" s="60"/>
      <c r="H78" s="60"/>
      <c r="I78" s="60"/>
      <c r="J78" s="60"/>
      <c r="K78" s="60"/>
      <c r="L78" s="36"/>
    </row>
    <row r="79" spans="1:18" x14ac:dyDescent="0.3">
      <c r="A79" s="36"/>
      <c r="B79" s="74" t="s">
        <v>1</v>
      </c>
      <c r="C79" s="135">
        <v>2</v>
      </c>
      <c r="D79" s="75" t="s">
        <v>18</v>
      </c>
      <c r="E79" s="75"/>
      <c r="F79" s="75"/>
      <c r="G79" s="75"/>
      <c r="H79" s="76" t="s">
        <v>16</v>
      </c>
      <c r="I79" s="76">
        <v>200</v>
      </c>
      <c r="J79" s="77" t="s">
        <v>17</v>
      </c>
      <c r="K79" s="77">
        <v>1.732</v>
      </c>
      <c r="L79" s="140"/>
    </row>
    <row r="80" spans="1:18" x14ac:dyDescent="0.3">
      <c r="A80" s="36"/>
      <c r="B80" s="74" t="s">
        <v>43</v>
      </c>
      <c r="C80" s="78">
        <v>1.78E-2</v>
      </c>
      <c r="D80" s="140" t="s">
        <v>44</v>
      </c>
      <c r="E80" s="140"/>
      <c r="F80" s="140"/>
      <c r="G80" s="140"/>
      <c r="H80" s="140"/>
      <c r="I80" s="140"/>
      <c r="J80" s="140"/>
      <c r="K80" s="140"/>
      <c r="L80" s="62"/>
    </row>
    <row r="81" spans="1:12" x14ac:dyDescent="0.3">
      <c r="A81" s="63"/>
      <c r="B81" s="46" t="s">
        <v>45</v>
      </c>
      <c r="C81" s="135">
        <v>1</v>
      </c>
      <c r="D81" s="73" t="s">
        <v>46</v>
      </c>
      <c r="E81" s="73"/>
      <c r="F81" s="136"/>
      <c r="G81" s="136"/>
      <c r="H81" s="136"/>
      <c r="I81" s="136"/>
      <c r="J81" s="136"/>
      <c r="K81" s="136"/>
      <c r="L81" s="62"/>
    </row>
    <row r="82" spans="1:12" ht="15" thickBot="1" x14ac:dyDescent="0.35">
      <c r="A82" s="63"/>
      <c r="B82" s="46"/>
      <c r="C82" s="135"/>
      <c r="D82" s="73"/>
      <c r="E82" s="73"/>
      <c r="F82" s="136"/>
      <c r="G82" s="136"/>
      <c r="H82" s="136"/>
      <c r="I82" s="136"/>
      <c r="J82" s="136"/>
      <c r="K82" s="136"/>
      <c r="L82" s="36"/>
    </row>
    <row r="83" spans="1:12" x14ac:dyDescent="0.3">
      <c r="A83" s="19"/>
      <c r="B83" s="63"/>
      <c r="C83" s="61" t="s">
        <v>5</v>
      </c>
      <c r="D83" s="133" t="s">
        <v>1</v>
      </c>
      <c r="E83" s="133" t="s">
        <v>43</v>
      </c>
      <c r="F83" s="133" t="s">
        <v>2</v>
      </c>
      <c r="G83" s="133" t="s">
        <v>3</v>
      </c>
      <c r="H83" s="61" t="s">
        <v>47</v>
      </c>
      <c r="I83" s="133" t="s">
        <v>1</v>
      </c>
      <c r="J83" s="133" t="s">
        <v>43</v>
      </c>
      <c r="K83" s="133" t="s">
        <v>3</v>
      </c>
      <c r="L83" s="80" t="s">
        <v>2</v>
      </c>
    </row>
    <row r="84" spans="1:12" x14ac:dyDescent="0.3">
      <c r="A84" s="19"/>
      <c r="B84" s="63"/>
      <c r="C84" s="64"/>
      <c r="D84" s="65" t="s">
        <v>45</v>
      </c>
      <c r="E84" s="65" t="s">
        <v>4</v>
      </c>
      <c r="F84" s="65" t="s">
        <v>14</v>
      </c>
      <c r="G84" s="65"/>
      <c r="H84" s="82"/>
      <c r="I84" s="65"/>
      <c r="J84" s="65" t="s">
        <v>4</v>
      </c>
      <c r="K84" s="65" t="s">
        <v>0</v>
      </c>
      <c r="L84" s="81"/>
    </row>
    <row r="85" spans="1:12" x14ac:dyDescent="0.3">
      <c r="A85" s="19"/>
      <c r="B85" s="63"/>
      <c r="C85" s="82" t="s">
        <v>5</v>
      </c>
      <c r="D85" s="83">
        <f>IF(C79=1,2,IF(C79=2,2,IF(C79=3,1.732)))</f>
        <v>2</v>
      </c>
      <c r="E85" s="84">
        <f>C80</f>
        <v>1.78E-2</v>
      </c>
      <c r="F85" s="85">
        <f>C75</f>
        <v>50</v>
      </c>
      <c r="G85" s="84">
        <f>G70</f>
        <v>27.136363636363637</v>
      </c>
      <c r="H85" s="82" t="s">
        <v>47</v>
      </c>
      <c r="I85" s="83">
        <f>IF(C79=1,2,IF(C79=2,2,IF(C79=3,1.732)))</f>
        <v>2</v>
      </c>
      <c r="J85" s="83">
        <f>C80</f>
        <v>1.78E-2</v>
      </c>
      <c r="K85" s="84">
        <f>G70</f>
        <v>27.136363636363637</v>
      </c>
      <c r="L85" s="86">
        <f>C75</f>
        <v>50</v>
      </c>
    </row>
    <row r="86" spans="1:12" x14ac:dyDescent="0.3">
      <c r="A86" s="19"/>
      <c r="B86" s="63"/>
      <c r="C86" s="82"/>
      <c r="D86" s="135">
        <v>1</v>
      </c>
      <c r="E86" s="135">
        <f>C77</f>
        <v>220</v>
      </c>
      <c r="F86" s="135">
        <f>C76</f>
        <v>0.02</v>
      </c>
      <c r="G86" s="135"/>
      <c r="H86" s="82"/>
      <c r="I86" s="135"/>
      <c r="J86" s="135">
        <f>C77</f>
        <v>220</v>
      </c>
      <c r="K86" s="135">
        <f>C78</f>
        <v>10</v>
      </c>
      <c r="L86" s="66"/>
    </row>
    <row r="87" spans="1:12" ht="15" thickBot="1" x14ac:dyDescent="0.35">
      <c r="A87" s="19"/>
      <c r="B87" s="60"/>
      <c r="C87" s="87" t="s">
        <v>5</v>
      </c>
      <c r="D87" s="132">
        <f>D85*E85*F85*G85/(E86*F86)</f>
        <v>10.97789256198347</v>
      </c>
      <c r="E87" s="132"/>
      <c r="F87" s="132"/>
      <c r="G87" s="148" t="s">
        <v>48</v>
      </c>
      <c r="H87" s="87" t="s">
        <v>47</v>
      </c>
      <c r="I87" s="132">
        <f>((I85*J85*K85*L85)/(J86*K86))*100</f>
        <v>2.1955785123966942</v>
      </c>
      <c r="J87" s="132"/>
      <c r="K87" s="132"/>
      <c r="L87" s="88" t="s">
        <v>49</v>
      </c>
    </row>
    <row r="88" spans="1:12" x14ac:dyDescent="0.3">
      <c r="A88" t="s">
        <v>59</v>
      </c>
    </row>
    <row r="89" spans="1:12" ht="8.4" customHeight="1" x14ac:dyDescent="0.3"/>
  </sheetData>
  <mergeCells count="33">
    <mergeCell ref="D72:H72"/>
    <mergeCell ref="E74:H74"/>
    <mergeCell ref="D62:I67"/>
    <mergeCell ref="N63:R66"/>
    <mergeCell ref="E68:F68"/>
    <mergeCell ref="G68:G69"/>
    <mergeCell ref="H68:I68"/>
    <mergeCell ref="E69:F69"/>
    <mergeCell ref="H69:I69"/>
    <mergeCell ref="C59:G59"/>
    <mergeCell ref="D22:I22"/>
    <mergeCell ref="E24:H24"/>
    <mergeCell ref="C37:E37"/>
    <mergeCell ref="H37:J37"/>
    <mergeCell ref="E50:G50"/>
    <mergeCell ref="F51:G51"/>
    <mergeCell ref="C54:G54"/>
    <mergeCell ref="C55:G55"/>
    <mergeCell ref="C56:G56"/>
    <mergeCell ref="C57:G57"/>
    <mergeCell ref="C58:G58"/>
    <mergeCell ref="C8:H8"/>
    <mergeCell ref="C9:F9"/>
    <mergeCell ref="D12:I17"/>
    <mergeCell ref="O15:S18"/>
    <mergeCell ref="E18:F18"/>
    <mergeCell ref="G18:G19"/>
    <mergeCell ref="H18:I18"/>
    <mergeCell ref="E1:G1"/>
    <mergeCell ref="F2:G2"/>
    <mergeCell ref="C5:G5"/>
    <mergeCell ref="C6:G6"/>
    <mergeCell ref="C7:G7"/>
  </mergeCells>
  <conditionalFormatting sqref="G32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5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29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8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75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79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36998-86FA-46F3-BFF6-7118454493AC}">
  <dimension ref="A1:S91"/>
  <sheetViews>
    <sheetView showGridLines="0" zoomScale="70" zoomScaleNormal="70" workbookViewId="0">
      <selection activeCell="P24" sqref="P24"/>
    </sheetView>
  </sheetViews>
  <sheetFormatPr defaultRowHeight="14.4" x14ac:dyDescent="0.3"/>
  <cols>
    <col min="1" max="1" width="2.109375" customWidth="1"/>
    <col min="2" max="2" width="2.21875" customWidth="1"/>
    <col min="3" max="3" width="10.109375" customWidth="1"/>
    <col min="4" max="4" width="7.33203125" customWidth="1"/>
    <col min="5" max="5" width="7.5546875" customWidth="1"/>
    <col min="6" max="6" width="7.109375" customWidth="1"/>
    <col min="7" max="7" width="18.5546875" customWidth="1"/>
  </cols>
  <sheetData>
    <row r="1" spans="1:12" x14ac:dyDescent="0.3">
      <c r="A1" s="36"/>
      <c r="B1" s="36"/>
      <c r="C1" s="36"/>
      <c r="D1" s="36"/>
      <c r="E1" s="163" t="s">
        <v>110</v>
      </c>
      <c r="F1" s="163"/>
      <c r="G1" s="163"/>
      <c r="H1" s="38"/>
      <c r="I1" s="36"/>
      <c r="J1" s="36"/>
      <c r="K1" s="36"/>
      <c r="L1" s="36"/>
    </row>
    <row r="2" spans="1:12" x14ac:dyDescent="0.3">
      <c r="A2" s="36"/>
      <c r="B2" s="36"/>
      <c r="C2" s="36"/>
      <c r="D2" s="36"/>
      <c r="E2" s="36"/>
      <c r="F2" s="164" t="s">
        <v>138</v>
      </c>
      <c r="G2" s="164"/>
      <c r="H2" s="38"/>
      <c r="I2" s="36"/>
      <c r="J2" s="36"/>
      <c r="K2" s="36"/>
      <c r="L2" s="36"/>
    </row>
    <row r="3" spans="1:12" x14ac:dyDescent="0.3">
      <c r="A3" s="36"/>
      <c r="B3" s="36"/>
      <c r="C3" s="141" t="s">
        <v>50</v>
      </c>
      <c r="D3" s="36"/>
      <c r="G3" s="141"/>
      <c r="H3" s="141"/>
      <c r="I3" s="141"/>
      <c r="J3" s="36"/>
      <c r="K3" s="36"/>
      <c r="L3" s="36"/>
    </row>
    <row r="4" spans="1:12" ht="15" thickBot="1" x14ac:dyDescent="0.35">
      <c r="A4" s="89"/>
      <c r="B4" s="89"/>
      <c r="C4" s="90" t="s">
        <v>51</v>
      </c>
      <c r="D4" s="91"/>
      <c r="E4" s="91"/>
      <c r="F4" s="91"/>
      <c r="G4" s="91"/>
      <c r="H4" s="91" t="s">
        <v>52</v>
      </c>
      <c r="I4" s="92" t="s">
        <v>49</v>
      </c>
      <c r="J4" s="92" t="s">
        <v>107</v>
      </c>
      <c r="K4" s="89"/>
      <c r="L4" s="89"/>
    </row>
    <row r="5" spans="1:12" x14ac:dyDescent="0.3">
      <c r="A5" s="36"/>
      <c r="B5" s="36"/>
      <c r="C5" s="167" t="s">
        <v>139</v>
      </c>
      <c r="D5" s="168"/>
      <c r="E5" s="168"/>
      <c r="F5" s="168"/>
      <c r="G5" s="168"/>
      <c r="H5" s="134">
        <v>32.17</v>
      </c>
      <c r="I5" s="134">
        <v>0.8</v>
      </c>
      <c r="J5" s="93">
        <f>H5*I5</f>
        <v>25.736000000000004</v>
      </c>
      <c r="K5" s="36"/>
      <c r="L5" s="36"/>
    </row>
    <row r="6" spans="1:12" x14ac:dyDescent="0.3">
      <c r="A6" s="36"/>
      <c r="B6" s="36"/>
      <c r="C6" s="165" t="s">
        <v>140</v>
      </c>
      <c r="D6" s="159"/>
      <c r="E6" s="159"/>
      <c r="F6" s="159"/>
      <c r="G6" s="159"/>
      <c r="H6" s="135">
        <v>16</v>
      </c>
      <c r="I6" s="135">
        <v>0.75</v>
      </c>
      <c r="J6" s="94">
        <f t="shared" ref="J6:J9" si="0">H6*I6</f>
        <v>12</v>
      </c>
      <c r="K6" s="36"/>
      <c r="L6" s="36"/>
    </row>
    <row r="7" spans="1:12" x14ac:dyDescent="0.3">
      <c r="A7" s="36"/>
      <c r="B7" s="36"/>
      <c r="C7" s="165" t="s">
        <v>137</v>
      </c>
      <c r="D7" s="159"/>
      <c r="E7" s="159"/>
      <c r="F7" s="159"/>
      <c r="G7" s="159"/>
      <c r="H7" s="135">
        <v>38.04</v>
      </c>
      <c r="I7" s="135">
        <v>0.7</v>
      </c>
      <c r="J7" s="94">
        <f t="shared" si="0"/>
        <v>26.627999999999997</v>
      </c>
      <c r="K7" s="36"/>
      <c r="L7" s="36"/>
    </row>
    <row r="8" spans="1:12" x14ac:dyDescent="0.3">
      <c r="A8" s="36"/>
      <c r="B8" s="36"/>
      <c r="C8" s="138" t="s">
        <v>135</v>
      </c>
      <c r="D8" s="136"/>
      <c r="E8" s="136"/>
      <c r="F8" s="136"/>
      <c r="G8" s="136"/>
      <c r="H8" s="135">
        <v>10.7</v>
      </c>
      <c r="I8" s="135">
        <v>0.5</v>
      </c>
      <c r="J8" s="94">
        <f t="shared" si="0"/>
        <v>5.35</v>
      </c>
      <c r="K8" s="36"/>
      <c r="L8" s="36"/>
    </row>
    <row r="9" spans="1:12" x14ac:dyDescent="0.3">
      <c r="A9" s="36"/>
      <c r="B9" s="36"/>
      <c r="C9" s="165" t="s">
        <v>134</v>
      </c>
      <c r="D9" s="159"/>
      <c r="E9" s="159"/>
      <c r="F9" s="159"/>
      <c r="G9" s="159"/>
      <c r="H9" s="135">
        <v>4.3499999999999996</v>
      </c>
      <c r="I9" s="135">
        <v>1</v>
      </c>
      <c r="J9" s="94">
        <f t="shared" si="0"/>
        <v>4.3499999999999996</v>
      </c>
      <c r="K9" s="36"/>
      <c r="L9" s="36"/>
    </row>
    <row r="10" spans="1:12" ht="15" thickBot="1" x14ac:dyDescent="0.35">
      <c r="A10" s="36"/>
      <c r="B10" s="36"/>
      <c r="C10" s="169" t="s">
        <v>55</v>
      </c>
      <c r="D10" s="170"/>
      <c r="E10" s="170"/>
      <c r="F10" s="170"/>
      <c r="G10" s="170"/>
      <c r="H10" s="170"/>
      <c r="I10" s="132"/>
      <c r="J10" s="139">
        <f>SUM(J5:J9)</f>
        <v>74.063999999999993</v>
      </c>
      <c r="K10" s="36"/>
      <c r="L10" s="36"/>
    </row>
    <row r="11" spans="1:12" ht="15" thickBot="1" x14ac:dyDescent="0.35">
      <c r="A11" s="36"/>
      <c r="B11" s="36"/>
      <c r="C11" s="171" t="s">
        <v>56</v>
      </c>
      <c r="D11" s="172"/>
      <c r="E11" s="172"/>
      <c r="F11" s="172"/>
      <c r="G11" s="96">
        <f>J10</f>
        <v>74.063999999999993</v>
      </c>
      <c r="H11" s="107">
        <v>0.92</v>
      </c>
      <c r="I11" s="98">
        <f>G11*H11</f>
        <v>68.13888</v>
      </c>
      <c r="J11" s="99" t="s">
        <v>57</v>
      </c>
      <c r="K11" s="36"/>
      <c r="L11" s="36"/>
    </row>
    <row r="12" spans="1:12" x14ac:dyDescent="0.3">
      <c r="A12" s="36"/>
      <c r="B12" s="36"/>
      <c r="C12" s="100" t="s">
        <v>58</v>
      </c>
      <c r="D12" s="46"/>
      <c r="E12" s="46"/>
      <c r="F12" s="46"/>
      <c r="G12" s="46">
        <f>I11</f>
        <v>68.13888</v>
      </c>
      <c r="H12" s="65" t="s">
        <v>57</v>
      </c>
      <c r="I12" s="101">
        <f>G11</f>
        <v>74.063999999999993</v>
      </c>
      <c r="J12" s="46" t="s">
        <v>34</v>
      </c>
      <c r="K12" s="60"/>
      <c r="L12" s="36"/>
    </row>
    <row r="13" spans="1:12" ht="9" customHeight="1" x14ac:dyDescent="0.3">
      <c r="A13" s="36"/>
      <c r="B13" s="36"/>
      <c r="C13" s="60"/>
      <c r="D13" s="100"/>
      <c r="E13" s="46"/>
      <c r="F13" s="46"/>
      <c r="G13" s="46"/>
      <c r="H13" s="46"/>
      <c r="I13" s="65"/>
      <c r="J13" s="101"/>
      <c r="K13" s="46"/>
      <c r="L13" s="60"/>
    </row>
    <row r="14" spans="1:12" ht="7.2" customHeight="1" x14ac:dyDescent="0.3">
      <c r="A14" s="36"/>
      <c r="B14" s="36"/>
      <c r="C14" s="36"/>
      <c r="D14" s="152" t="s">
        <v>141</v>
      </c>
      <c r="E14" s="152"/>
      <c r="F14" s="152"/>
      <c r="G14" s="152"/>
      <c r="H14" s="152"/>
      <c r="I14" s="152"/>
      <c r="J14" s="36"/>
      <c r="K14" s="36"/>
      <c r="L14" s="36"/>
    </row>
    <row r="15" spans="1:12" x14ac:dyDescent="0.3">
      <c r="A15" s="36"/>
      <c r="B15" s="36"/>
      <c r="C15" s="36"/>
      <c r="D15" s="152"/>
      <c r="E15" s="152"/>
      <c r="F15" s="152"/>
      <c r="G15" s="152"/>
      <c r="H15" s="152"/>
      <c r="I15" s="152"/>
      <c r="J15" s="36"/>
      <c r="K15" s="36"/>
      <c r="L15" s="36"/>
    </row>
    <row r="16" spans="1:12" x14ac:dyDescent="0.3">
      <c r="A16" s="36"/>
      <c r="B16" s="36"/>
      <c r="C16" s="36"/>
      <c r="D16" s="152"/>
      <c r="E16" s="152"/>
      <c r="F16" s="152"/>
      <c r="G16" s="152"/>
      <c r="H16" s="152"/>
      <c r="I16" s="152"/>
      <c r="J16" s="36"/>
      <c r="K16" s="36"/>
      <c r="L16" s="36"/>
    </row>
    <row r="17" spans="1:19" x14ac:dyDescent="0.3">
      <c r="A17" s="36"/>
      <c r="B17" s="36"/>
      <c r="C17" s="36"/>
      <c r="D17" s="152"/>
      <c r="E17" s="152"/>
      <c r="F17" s="152"/>
      <c r="G17" s="152"/>
      <c r="H17" s="152"/>
      <c r="I17" s="152"/>
      <c r="J17" s="36"/>
      <c r="K17" s="36"/>
      <c r="L17" s="36"/>
      <c r="O17" s="173" t="s">
        <v>23</v>
      </c>
      <c r="P17" s="173"/>
      <c r="Q17" s="173"/>
      <c r="R17" s="173"/>
      <c r="S17" s="173"/>
    </row>
    <row r="18" spans="1:19" x14ac:dyDescent="0.3">
      <c r="A18" s="36"/>
      <c r="B18" s="60"/>
      <c r="C18" s="36"/>
      <c r="D18" s="152"/>
      <c r="E18" s="152"/>
      <c r="F18" s="152"/>
      <c r="G18" s="152"/>
      <c r="H18" s="152"/>
      <c r="I18" s="152"/>
      <c r="J18" s="36"/>
      <c r="K18" s="36"/>
      <c r="L18" s="36"/>
      <c r="O18" s="173"/>
      <c r="P18" s="173"/>
      <c r="Q18" s="173"/>
      <c r="R18" s="173"/>
      <c r="S18" s="173"/>
    </row>
    <row r="19" spans="1:19" ht="15" thickBot="1" x14ac:dyDescent="0.35">
      <c r="A19" s="36"/>
      <c r="B19" s="60"/>
      <c r="C19" s="36"/>
      <c r="D19" s="152"/>
      <c r="E19" s="152"/>
      <c r="F19" s="152"/>
      <c r="G19" s="152"/>
      <c r="H19" s="152"/>
      <c r="I19" s="152"/>
      <c r="J19" s="36"/>
      <c r="K19" s="36"/>
      <c r="L19" s="36"/>
      <c r="O19" s="173"/>
      <c r="P19" s="173"/>
      <c r="Q19" s="173"/>
      <c r="R19" s="173"/>
      <c r="S19" s="173"/>
    </row>
    <row r="20" spans="1:19" x14ac:dyDescent="0.3">
      <c r="A20" s="36"/>
      <c r="B20" s="60"/>
      <c r="C20" s="36"/>
      <c r="D20" s="149" t="s">
        <v>60</v>
      </c>
      <c r="E20" s="153" t="s">
        <v>7</v>
      </c>
      <c r="F20" s="153"/>
      <c r="G20" s="154" t="s">
        <v>11</v>
      </c>
      <c r="H20" s="156">
        <f>I12</f>
        <v>74.063999999999993</v>
      </c>
      <c r="I20" s="157"/>
      <c r="J20" s="36"/>
      <c r="K20" s="36"/>
      <c r="L20" s="62"/>
      <c r="O20" s="173"/>
      <c r="P20" s="173"/>
      <c r="Q20" s="173"/>
      <c r="R20" s="173"/>
      <c r="S20" s="173"/>
    </row>
    <row r="21" spans="1:19" x14ac:dyDescent="0.3">
      <c r="A21" s="63"/>
      <c r="B21" s="60"/>
      <c r="C21" s="36"/>
      <c r="D21" s="64"/>
      <c r="E21" s="65">
        <v>1.732</v>
      </c>
      <c r="F21" s="65">
        <v>220</v>
      </c>
      <c r="G21" s="155"/>
      <c r="H21" s="135">
        <v>1.732</v>
      </c>
      <c r="I21" s="66">
        <f>F21</f>
        <v>220</v>
      </c>
      <c r="J21" s="36"/>
      <c r="K21" s="36"/>
      <c r="L21" s="62"/>
    </row>
    <row r="22" spans="1:19" ht="15" thickBot="1" x14ac:dyDescent="0.35">
      <c r="A22" s="63"/>
      <c r="B22" s="60"/>
      <c r="C22" s="36"/>
      <c r="D22" s="67"/>
      <c r="E22" s="68"/>
      <c r="F22" s="69" t="s">
        <v>6</v>
      </c>
      <c r="G22" s="70">
        <f>H20/(H21*I21)*1000</f>
        <v>194.37329414234722</v>
      </c>
      <c r="H22" s="70" t="s">
        <v>22</v>
      </c>
      <c r="I22" s="57"/>
      <c r="J22" s="136"/>
      <c r="K22" s="136"/>
      <c r="L22" s="62"/>
    </row>
    <row r="23" spans="1:19" x14ac:dyDescent="0.3">
      <c r="A23" s="36"/>
      <c r="B23" s="36"/>
      <c r="C23" s="71"/>
      <c r="D23" s="71"/>
      <c r="E23" s="71"/>
      <c r="F23" s="71"/>
      <c r="G23" s="71"/>
      <c r="H23" s="71"/>
      <c r="I23" s="136"/>
      <c r="J23" s="136"/>
      <c r="K23" s="136"/>
      <c r="L23" s="62"/>
    </row>
    <row r="24" spans="1:19" x14ac:dyDescent="0.3">
      <c r="A24" s="36"/>
      <c r="B24" s="36"/>
      <c r="C24" s="71"/>
      <c r="D24" s="174" t="s">
        <v>136</v>
      </c>
      <c r="E24" s="174"/>
      <c r="F24" s="174"/>
      <c r="G24" s="174"/>
      <c r="H24" s="174"/>
      <c r="I24" s="174"/>
      <c r="J24" s="136"/>
      <c r="K24" s="136"/>
      <c r="L24" s="62"/>
    </row>
    <row r="25" spans="1:19" x14ac:dyDescent="0.3">
      <c r="A25" s="36"/>
      <c r="B25" s="36"/>
      <c r="C25" s="71"/>
      <c r="D25" s="72"/>
      <c r="E25" s="36"/>
      <c r="F25" s="71"/>
      <c r="G25" s="71"/>
      <c r="H25" s="71"/>
      <c r="I25" s="136"/>
      <c r="J25" s="136"/>
      <c r="K25" s="136"/>
      <c r="L25" s="62"/>
    </row>
    <row r="26" spans="1:19" x14ac:dyDescent="0.3">
      <c r="A26" s="36"/>
      <c r="B26" s="60"/>
      <c r="C26" s="135"/>
      <c r="D26" s="60"/>
      <c r="E26" s="158" t="s">
        <v>38</v>
      </c>
      <c r="F26" s="158"/>
      <c r="G26" s="158"/>
      <c r="H26" s="158"/>
      <c r="I26" s="136"/>
      <c r="J26" s="136"/>
      <c r="K26" s="136"/>
      <c r="L26" s="62"/>
    </row>
    <row r="27" spans="1:19" x14ac:dyDescent="0.3">
      <c r="A27" s="36"/>
      <c r="B27" s="73" t="s">
        <v>2</v>
      </c>
      <c r="C27" s="135">
        <v>15</v>
      </c>
      <c r="D27" s="73" t="s">
        <v>39</v>
      </c>
      <c r="E27" s="136"/>
      <c r="F27" s="136"/>
      <c r="G27" s="136"/>
      <c r="H27" s="136"/>
      <c r="I27" s="136"/>
      <c r="J27" s="136"/>
      <c r="K27" s="136"/>
      <c r="L27" s="136"/>
    </row>
    <row r="28" spans="1:19" x14ac:dyDescent="0.3">
      <c r="A28" s="36"/>
      <c r="B28" s="73" t="s">
        <v>14</v>
      </c>
      <c r="C28" s="135">
        <v>0.02</v>
      </c>
      <c r="D28" s="46" t="s">
        <v>40</v>
      </c>
      <c r="E28" s="60"/>
      <c r="F28" s="60"/>
      <c r="G28" s="60"/>
      <c r="H28" s="60"/>
      <c r="I28" s="60"/>
      <c r="J28" s="60"/>
      <c r="K28" s="60"/>
      <c r="L28" s="60"/>
    </row>
    <row r="29" spans="1:19" x14ac:dyDescent="0.3">
      <c r="A29" s="36"/>
      <c r="B29" s="73" t="s">
        <v>4</v>
      </c>
      <c r="C29" s="135">
        <v>220</v>
      </c>
      <c r="D29" s="46" t="s">
        <v>41</v>
      </c>
      <c r="E29" s="60"/>
      <c r="F29" s="60"/>
      <c r="G29" s="60"/>
      <c r="H29" s="60"/>
      <c r="I29" s="60"/>
      <c r="J29" s="60"/>
      <c r="K29" s="60"/>
      <c r="L29" s="60"/>
    </row>
    <row r="30" spans="1:19" x14ac:dyDescent="0.3">
      <c r="A30" s="36"/>
      <c r="B30" s="74" t="s">
        <v>0</v>
      </c>
      <c r="C30" s="135">
        <v>95</v>
      </c>
      <c r="D30" s="46" t="s">
        <v>42</v>
      </c>
      <c r="E30" s="60"/>
      <c r="F30" s="60"/>
      <c r="G30" s="60"/>
      <c r="H30" s="60"/>
      <c r="I30" s="60"/>
      <c r="J30" s="60"/>
      <c r="K30" s="60"/>
      <c r="L30" s="36"/>
    </row>
    <row r="31" spans="1:19" x14ac:dyDescent="0.3">
      <c r="A31" s="36"/>
      <c r="B31" s="74" t="s">
        <v>1</v>
      </c>
      <c r="C31" s="135">
        <v>3</v>
      </c>
      <c r="D31" s="75" t="s">
        <v>18</v>
      </c>
      <c r="E31" s="75"/>
      <c r="F31" s="75"/>
      <c r="G31" s="75"/>
      <c r="H31" s="76" t="s">
        <v>16</v>
      </c>
      <c r="I31" s="76">
        <v>200</v>
      </c>
      <c r="J31" s="77" t="s">
        <v>17</v>
      </c>
      <c r="K31" s="77">
        <v>1.732</v>
      </c>
    </row>
    <row r="32" spans="1:19" x14ac:dyDescent="0.3">
      <c r="A32" s="36"/>
      <c r="B32" s="74" t="s">
        <v>43</v>
      </c>
      <c r="C32" s="78">
        <v>1.78E-2</v>
      </c>
      <c r="D32" s="140" t="s">
        <v>44</v>
      </c>
      <c r="E32" s="140"/>
      <c r="F32" s="140"/>
      <c r="G32" s="140"/>
      <c r="H32" s="140"/>
      <c r="I32" s="140"/>
      <c r="J32" s="140"/>
      <c r="K32" s="140"/>
      <c r="L32" s="140"/>
    </row>
    <row r="33" spans="1:12" x14ac:dyDescent="0.3">
      <c r="A33" s="63"/>
      <c r="B33" s="46" t="s">
        <v>45</v>
      </c>
      <c r="C33" s="135">
        <v>1</v>
      </c>
      <c r="D33" s="73" t="s">
        <v>46</v>
      </c>
      <c r="E33" s="73"/>
      <c r="F33" s="136"/>
      <c r="G33" s="136"/>
      <c r="H33" s="136"/>
      <c r="I33" s="136"/>
      <c r="J33" s="136"/>
      <c r="K33" s="136"/>
      <c r="L33" s="62"/>
    </row>
    <row r="34" spans="1:12" ht="15" thickBot="1" x14ac:dyDescent="0.35">
      <c r="A34" s="63"/>
      <c r="B34" s="46"/>
      <c r="C34" s="135"/>
      <c r="D34" s="73"/>
      <c r="E34" s="73"/>
      <c r="F34" s="136"/>
      <c r="G34" s="136"/>
      <c r="H34" s="136"/>
      <c r="I34" s="136"/>
      <c r="J34" s="136"/>
      <c r="K34" s="136"/>
      <c r="L34" s="62"/>
    </row>
    <row r="35" spans="1:12" x14ac:dyDescent="0.3">
      <c r="A35" s="63"/>
      <c r="B35" s="149" t="s">
        <v>5</v>
      </c>
      <c r="C35" s="133" t="s">
        <v>1</v>
      </c>
      <c r="D35" s="133" t="s">
        <v>43</v>
      </c>
      <c r="E35" s="133" t="s">
        <v>2</v>
      </c>
      <c r="F35" s="80" t="s">
        <v>3</v>
      </c>
      <c r="G35" s="61" t="s">
        <v>47</v>
      </c>
      <c r="H35" s="133" t="s">
        <v>1</v>
      </c>
      <c r="I35" s="133" t="s">
        <v>43</v>
      </c>
      <c r="J35" s="133" t="s">
        <v>3</v>
      </c>
      <c r="K35" s="80" t="s">
        <v>2</v>
      </c>
      <c r="L35" s="36"/>
    </row>
    <row r="36" spans="1:12" x14ac:dyDescent="0.3">
      <c r="A36" s="63"/>
      <c r="B36" s="150"/>
      <c r="C36" s="65" t="s">
        <v>45</v>
      </c>
      <c r="D36" s="65" t="s">
        <v>4</v>
      </c>
      <c r="E36" s="65" t="s">
        <v>14</v>
      </c>
      <c r="F36" s="81"/>
      <c r="G36" s="82"/>
      <c r="H36" s="65"/>
      <c r="I36" s="65" t="s">
        <v>4</v>
      </c>
      <c r="J36" s="65" t="s">
        <v>0</v>
      </c>
      <c r="K36" s="81"/>
      <c r="L36" s="36"/>
    </row>
    <row r="37" spans="1:12" x14ac:dyDescent="0.3">
      <c r="A37" s="63"/>
      <c r="B37" s="138" t="s">
        <v>5</v>
      </c>
      <c r="C37" s="83">
        <f>IF(C31=1,2,IF(C31=2,2,IF(C31=3,1.732)))</f>
        <v>1.732</v>
      </c>
      <c r="D37" s="84">
        <f>C32</f>
        <v>1.78E-2</v>
      </c>
      <c r="E37" s="85">
        <f>C27</f>
        <v>15</v>
      </c>
      <c r="F37" s="86">
        <f>G22</f>
        <v>194.37329414234722</v>
      </c>
      <c r="G37" s="82" t="s">
        <v>47</v>
      </c>
      <c r="H37" s="83">
        <f>IF(C31=1,2,IF(C31=2,2,IF(C31=3,1.732)))</f>
        <v>1.732</v>
      </c>
      <c r="I37" s="83">
        <f>C32</f>
        <v>1.78E-2</v>
      </c>
      <c r="J37" s="84">
        <f>G22</f>
        <v>194.37329414234722</v>
      </c>
      <c r="K37" s="86">
        <f>C27</f>
        <v>15</v>
      </c>
      <c r="L37" s="36"/>
    </row>
    <row r="38" spans="1:12" x14ac:dyDescent="0.3">
      <c r="A38" s="63"/>
      <c r="B38" s="138"/>
      <c r="C38" s="135">
        <v>1</v>
      </c>
      <c r="D38" s="135">
        <f>C29</f>
        <v>220</v>
      </c>
      <c r="E38" s="135">
        <f>C28</f>
        <v>0.02</v>
      </c>
      <c r="F38" s="66"/>
      <c r="G38" s="82"/>
      <c r="H38" s="135"/>
      <c r="I38" s="135">
        <f>C29</f>
        <v>220</v>
      </c>
      <c r="J38" s="135">
        <f>C30</f>
        <v>95</v>
      </c>
      <c r="K38" s="66"/>
      <c r="L38" s="36"/>
    </row>
    <row r="39" spans="1:12" ht="15" thickBot="1" x14ac:dyDescent="0.35">
      <c r="A39" s="36"/>
      <c r="B39" s="137" t="s">
        <v>5</v>
      </c>
      <c r="C39" s="151">
        <f>C37*D37*E37*F37/(D38*E38)</f>
        <v>20.428809917355366</v>
      </c>
      <c r="D39" s="151"/>
      <c r="E39" s="151"/>
      <c r="F39" s="88" t="s">
        <v>48</v>
      </c>
      <c r="G39" s="87" t="s">
        <v>47</v>
      </c>
      <c r="H39" s="151">
        <f>((H37*I37*J37*K37)/(I38*J38))*100</f>
        <v>0.43008020878642872</v>
      </c>
      <c r="I39" s="151"/>
      <c r="J39" s="151"/>
      <c r="K39" s="88" t="s">
        <v>49</v>
      </c>
      <c r="L39" s="36"/>
    </row>
    <row r="40" spans="1:12" x14ac:dyDescent="0.3">
      <c r="A40" t="s">
        <v>59</v>
      </c>
    </row>
    <row r="51" spans="1:12" ht="10.199999999999999" customHeight="1" x14ac:dyDescent="0.3">
      <c r="A51" s="36"/>
      <c r="B51" s="36"/>
      <c r="C51" s="36"/>
      <c r="D51" s="36"/>
      <c r="E51" s="37"/>
      <c r="G51" s="38"/>
      <c r="H51" s="38"/>
      <c r="I51" s="36"/>
      <c r="J51" s="36"/>
      <c r="K51" s="36"/>
      <c r="L51" s="36"/>
    </row>
    <row r="52" spans="1:12" x14ac:dyDescent="0.3">
      <c r="A52" s="36"/>
      <c r="B52" s="36"/>
      <c r="C52" s="36"/>
      <c r="D52" s="36"/>
      <c r="E52" s="163" t="s">
        <v>110</v>
      </c>
      <c r="F52" s="163"/>
      <c r="G52" s="163"/>
      <c r="H52" s="38"/>
      <c r="I52" s="36"/>
      <c r="J52" s="36"/>
      <c r="K52" s="36"/>
      <c r="L52" s="36"/>
    </row>
    <row r="53" spans="1:12" x14ac:dyDescent="0.3">
      <c r="A53" s="36"/>
      <c r="B53" s="36"/>
      <c r="C53" s="36"/>
      <c r="D53" s="36"/>
      <c r="E53" s="36"/>
      <c r="F53" s="164" t="s">
        <v>131</v>
      </c>
      <c r="G53" s="164"/>
      <c r="H53" s="38"/>
      <c r="I53" s="36"/>
      <c r="J53" s="36"/>
      <c r="K53" s="36"/>
      <c r="L53" s="36"/>
    </row>
    <row r="54" spans="1:12" x14ac:dyDescent="0.3">
      <c r="A54" s="36"/>
      <c r="B54" s="36"/>
      <c r="C54" s="141" t="s">
        <v>115</v>
      </c>
      <c r="D54" s="36"/>
      <c r="G54" s="141"/>
      <c r="H54" s="141"/>
      <c r="I54" s="141"/>
      <c r="J54" s="36"/>
      <c r="K54" s="36"/>
      <c r="L54" s="89"/>
    </row>
    <row r="55" spans="1:12" ht="15" thickBot="1" x14ac:dyDescent="0.35">
      <c r="A55" s="89"/>
      <c r="B55" s="89"/>
      <c r="C55" s="90" t="s">
        <v>51</v>
      </c>
      <c r="D55" s="91"/>
      <c r="E55" s="91"/>
      <c r="F55" s="91"/>
      <c r="G55" s="91"/>
      <c r="H55" s="92" t="s">
        <v>118</v>
      </c>
      <c r="I55" s="92"/>
      <c r="J55" s="92" t="s">
        <v>119</v>
      </c>
      <c r="K55" s="89"/>
      <c r="L55" s="36"/>
    </row>
    <row r="56" spans="1:12" x14ac:dyDescent="0.3">
      <c r="A56" s="36"/>
      <c r="B56" s="36"/>
      <c r="C56" s="167" t="s">
        <v>116</v>
      </c>
      <c r="D56" s="168"/>
      <c r="E56" s="168"/>
      <c r="F56" s="168"/>
      <c r="G56" s="168"/>
      <c r="H56" s="134">
        <v>270</v>
      </c>
      <c r="I56" s="134">
        <v>0.92</v>
      </c>
      <c r="J56" s="93">
        <f>H56/I56</f>
        <v>293.47826086956519</v>
      </c>
      <c r="K56" s="36"/>
      <c r="L56" s="36"/>
    </row>
    <row r="57" spans="1:12" x14ac:dyDescent="0.3">
      <c r="A57" s="36"/>
      <c r="B57" s="36"/>
      <c r="C57" s="165" t="s">
        <v>112</v>
      </c>
      <c r="D57" s="159"/>
      <c r="E57" s="159"/>
      <c r="F57" s="159"/>
      <c r="G57" s="159"/>
      <c r="H57" s="135">
        <v>2200</v>
      </c>
      <c r="I57" s="135">
        <v>0.92</v>
      </c>
      <c r="J57" s="94">
        <f t="shared" ref="J57:J61" si="1">H57/I57</f>
        <v>2391.304347826087</v>
      </c>
      <c r="K57" s="36"/>
      <c r="L57" s="36"/>
    </row>
    <row r="58" spans="1:12" x14ac:dyDescent="0.3">
      <c r="A58" s="36"/>
      <c r="B58" s="36"/>
      <c r="C58" s="165" t="s">
        <v>113</v>
      </c>
      <c r="D58" s="159"/>
      <c r="E58" s="159"/>
      <c r="F58" s="159"/>
      <c r="G58" s="159"/>
      <c r="H58" s="135"/>
      <c r="I58" s="135">
        <v>0.92</v>
      </c>
      <c r="J58" s="94">
        <f t="shared" si="1"/>
        <v>0</v>
      </c>
      <c r="K58" s="36"/>
      <c r="L58" s="36"/>
    </row>
    <row r="59" spans="1:12" x14ac:dyDescent="0.3">
      <c r="A59" s="36"/>
      <c r="B59" s="36"/>
      <c r="C59" s="165" t="s">
        <v>114</v>
      </c>
      <c r="D59" s="159"/>
      <c r="E59" s="159"/>
      <c r="F59" s="159"/>
      <c r="G59" s="159"/>
      <c r="H59" s="135">
        <v>3500</v>
      </c>
      <c r="I59" s="135">
        <v>0.92</v>
      </c>
      <c r="J59" s="94">
        <f t="shared" si="1"/>
        <v>3804.3478260869565</v>
      </c>
      <c r="K59" s="36"/>
      <c r="L59" s="36"/>
    </row>
    <row r="60" spans="1:12" x14ac:dyDescent="0.3">
      <c r="A60" s="36"/>
      <c r="B60" s="36"/>
      <c r="C60" s="165" t="s">
        <v>114</v>
      </c>
      <c r="D60" s="159"/>
      <c r="E60" s="159"/>
      <c r="F60" s="159"/>
      <c r="G60" s="159"/>
      <c r="H60" s="135"/>
      <c r="I60" s="135">
        <v>0.92</v>
      </c>
      <c r="J60" s="94">
        <f t="shared" si="1"/>
        <v>0</v>
      </c>
      <c r="K60" s="36"/>
      <c r="L60" s="36"/>
    </row>
    <row r="61" spans="1:12" x14ac:dyDescent="0.3">
      <c r="A61" s="36"/>
      <c r="B61" s="36"/>
      <c r="C61" s="165" t="s">
        <v>114</v>
      </c>
      <c r="D61" s="159"/>
      <c r="E61" s="159"/>
      <c r="F61" s="159"/>
      <c r="G61" s="159"/>
      <c r="H61" s="135"/>
      <c r="I61" s="135">
        <v>0.92</v>
      </c>
      <c r="J61" s="94">
        <f t="shared" si="1"/>
        <v>0</v>
      </c>
      <c r="K61" s="36"/>
      <c r="L61" s="36"/>
    </row>
    <row r="62" spans="1:12" ht="15" thickBot="1" x14ac:dyDescent="0.35">
      <c r="A62" s="36"/>
      <c r="B62" s="36"/>
      <c r="C62" s="142"/>
      <c r="D62" s="143"/>
      <c r="E62" s="143"/>
      <c r="F62" s="143"/>
      <c r="G62" s="143"/>
      <c r="H62" s="144">
        <f>SUM(H56:H61)</f>
        <v>5970</v>
      </c>
      <c r="I62" s="132"/>
      <c r="J62" s="139">
        <f>SUM(J56:J61)</f>
        <v>6489.1304347826081</v>
      </c>
      <c r="K62" s="36"/>
      <c r="L62" s="36"/>
    </row>
    <row r="63" spans="1:12" x14ac:dyDescent="0.3">
      <c r="A63" s="36"/>
      <c r="B63" s="36"/>
      <c r="C63" s="60"/>
      <c r="D63" s="100"/>
      <c r="E63" s="46"/>
      <c r="F63" s="46"/>
      <c r="G63" s="46"/>
      <c r="H63" s="46"/>
      <c r="I63" s="65"/>
      <c r="J63" s="101"/>
      <c r="K63" s="46"/>
      <c r="L63" s="36"/>
    </row>
    <row r="64" spans="1:12" x14ac:dyDescent="0.3">
      <c r="A64" s="36"/>
      <c r="B64" s="36"/>
      <c r="C64" s="36"/>
      <c r="D64" s="152" t="s">
        <v>111</v>
      </c>
      <c r="E64" s="152"/>
      <c r="F64" s="152"/>
      <c r="G64" s="152"/>
      <c r="H64" s="152"/>
      <c r="I64" s="152"/>
      <c r="J64" s="36"/>
      <c r="K64" s="36"/>
      <c r="L64" s="36"/>
    </row>
    <row r="65" spans="1:18" x14ac:dyDescent="0.3">
      <c r="A65" s="36"/>
      <c r="B65" s="36"/>
      <c r="C65" s="36"/>
      <c r="D65" s="152"/>
      <c r="E65" s="152"/>
      <c r="F65" s="152"/>
      <c r="G65" s="152"/>
      <c r="H65" s="152"/>
      <c r="I65" s="152"/>
      <c r="J65" s="36"/>
      <c r="K65" s="36"/>
      <c r="L65" s="36"/>
      <c r="N65" s="173" t="s">
        <v>61</v>
      </c>
      <c r="O65" s="173"/>
      <c r="P65" s="173"/>
      <c r="Q65" s="173"/>
      <c r="R65" s="173"/>
    </row>
    <row r="66" spans="1:18" x14ac:dyDescent="0.3">
      <c r="A66" s="36"/>
      <c r="B66" s="36"/>
      <c r="C66" s="36"/>
      <c r="D66" s="152"/>
      <c r="E66" s="152"/>
      <c r="F66" s="152"/>
      <c r="G66" s="152"/>
      <c r="H66" s="152"/>
      <c r="I66" s="152"/>
      <c r="J66" s="36"/>
      <c r="K66" s="36"/>
      <c r="L66" s="36"/>
      <c r="N66" s="173"/>
      <c r="O66" s="173"/>
      <c r="P66" s="173"/>
      <c r="Q66" s="173"/>
      <c r="R66" s="173"/>
    </row>
    <row r="67" spans="1:18" x14ac:dyDescent="0.3">
      <c r="A67" s="36"/>
      <c r="B67" s="36"/>
      <c r="C67" s="36"/>
      <c r="D67" s="152"/>
      <c r="E67" s="152"/>
      <c r="F67" s="152"/>
      <c r="G67" s="152"/>
      <c r="H67" s="152"/>
      <c r="I67" s="152"/>
      <c r="J67" s="36"/>
      <c r="K67" s="36"/>
      <c r="L67" s="36"/>
      <c r="N67" s="173"/>
      <c r="O67" s="173"/>
      <c r="P67" s="173"/>
      <c r="Q67" s="173"/>
      <c r="R67" s="173"/>
    </row>
    <row r="68" spans="1:18" x14ac:dyDescent="0.3">
      <c r="A68" s="36"/>
      <c r="B68" s="60"/>
      <c r="C68" s="36"/>
      <c r="D68" s="152"/>
      <c r="E68" s="152"/>
      <c r="F68" s="152"/>
      <c r="G68" s="152"/>
      <c r="H68" s="152"/>
      <c r="I68" s="152"/>
      <c r="J68" s="36"/>
      <c r="K68" s="36"/>
      <c r="L68" s="36"/>
      <c r="N68" s="173"/>
      <c r="O68" s="173"/>
      <c r="P68" s="173"/>
      <c r="Q68" s="173"/>
      <c r="R68" s="173"/>
    </row>
    <row r="69" spans="1:18" ht="15" thickBot="1" x14ac:dyDescent="0.35">
      <c r="A69" s="36"/>
      <c r="B69" s="60"/>
      <c r="C69" s="36"/>
      <c r="D69" s="152"/>
      <c r="E69" s="152"/>
      <c r="F69" s="152"/>
      <c r="G69" s="152"/>
      <c r="H69" s="152"/>
      <c r="I69" s="152"/>
      <c r="J69" s="36"/>
      <c r="K69" s="36"/>
      <c r="L69" s="62"/>
    </row>
    <row r="70" spans="1:18" x14ac:dyDescent="0.3">
      <c r="A70" s="36"/>
      <c r="B70" s="60"/>
      <c r="C70" s="36"/>
      <c r="D70" s="149" t="s">
        <v>60</v>
      </c>
      <c r="E70" s="166" t="s">
        <v>117</v>
      </c>
      <c r="F70" s="153"/>
      <c r="G70" s="154" t="s">
        <v>11</v>
      </c>
      <c r="H70" s="156">
        <f>H62</f>
        <v>5970</v>
      </c>
      <c r="I70" s="157"/>
      <c r="J70" s="36"/>
      <c r="K70" s="36"/>
      <c r="L70" s="62"/>
    </row>
    <row r="71" spans="1:18" x14ac:dyDescent="0.3">
      <c r="A71" s="63"/>
      <c r="B71" s="60"/>
      <c r="C71" s="36"/>
      <c r="D71" s="64"/>
      <c r="E71" s="160">
        <v>220</v>
      </c>
      <c r="F71" s="160"/>
      <c r="G71" s="155"/>
      <c r="H71" s="161">
        <v>220</v>
      </c>
      <c r="I71" s="162"/>
      <c r="J71" s="36"/>
      <c r="K71" s="36"/>
      <c r="L71" s="62"/>
    </row>
    <row r="72" spans="1:18" ht="15" thickBot="1" x14ac:dyDescent="0.35">
      <c r="A72" s="63"/>
      <c r="B72" s="60"/>
      <c r="C72" s="36"/>
      <c r="D72" s="67"/>
      <c r="E72" s="68"/>
      <c r="F72" s="69" t="s">
        <v>6</v>
      </c>
      <c r="G72" s="70">
        <f>H70/H71</f>
        <v>27.136363636363637</v>
      </c>
      <c r="H72" s="70" t="s">
        <v>22</v>
      </c>
      <c r="I72" s="57"/>
      <c r="J72" s="136"/>
      <c r="K72" s="136"/>
      <c r="L72" s="62"/>
    </row>
    <row r="73" spans="1:18" x14ac:dyDescent="0.3">
      <c r="A73" s="36"/>
      <c r="B73" s="36"/>
      <c r="C73" s="71"/>
      <c r="D73" s="71"/>
      <c r="E73" s="71"/>
      <c r="F73" s="71"/>
      <c r="G73" s="71"/>
      <c r="H73" s="71"/>
      <c r="I73" s="136"/>
      <c r="J73" s="136"/>
      <c r="K73" s="136"/>
      <c r="L73" s="62"/>
    </row>
    <row r="74" spans="1:18" x14ac:dyDescent="0.3">
      <c r="A74" s="36"/>
      <c r="B74" s="36"/>
      <c r="C74" s="71"/>
      <c r="D74" s="174" t="s">
        <v>133</v>
      </c>
      <c r="E74" s="174"/>
      <c r="F74" s="174"/>
      <c r="G74" s="174"/>
      <c r="H74" s="174"/>
      <c r="I74" s="136"/>
      <c r="J74" s="136"/>
      <c r="K74" s="136"/>
      <c r="L74" s="62"/>
    </row>
    <row r="75" spans="1:18" x14ac:dyDescent="0.3">
      <c r="A75" s="36"/>
      <c r="B75" s="36"/>
      <c r="C75" s="71"/>
      <c r="D75" s="72"/>
      <c r="E75" s="36"/>
      <c r="F75" s="71"/>
      <c r="G75" s="71"/>
      <c r="H75" s="71"/>
      <c r="I75" s="136"/>
      <c r="J75" s="136"/>
      <c r="K75" s="136"/>
      <c r="L75" s="62"/>
    </row>
    <row r="76" spans="1:18" x14ac:dyDescent="0.3">
      <c r="A76" s="36"/>
      <c r="B76" s="60"/>
      <c r="C76" s="135"/>
      <c r="D76" s="60"/>
      <c r="E76" s="158" t="s">
        <v>38</v>
      </c>
      <c r="F76" s="158"/>
      <c r="G76" s="158"/>
      <c r="H76" s="158"/>
      <c r="I76" s="136"/>
      <c r="J76" s="136"/>
      <c r="K76" s="136"/>
      <c r="L76" s="136"/>
    </row>
    <row r="77" spans="1:18" x14ac:dyDescent="0.3">
      <c r="A77" s="36"/>
      <c r="B77" s="73" t="s">
        <v>2</v>
      </c>
      <c r="C77" s="135">
        <v>50</v>
      </c>
      <c r="D77" s="73" t="s">
        <v>39</v>
      </c>
      <c r="E77" s="136"/>
      <c r="F77" s="136"/>
      <c r="G77" s="136"/>
      <c r="H77" s="136"/>
      <c r="I77" s="136"/>
      <c r="J77" s="136"/>
      <c r="K77" s="136"/>
      <c r="L77" s="60"/>
    </row>
    <row r="78" spans="1:18" x14ac:dyDescent="0.3">
      <c r="A78" s="36"/>
      <c r="B78" s="73" t="s">
        <v>14</v>
      </c>
      <c r="C78" s="135">
        <v>0.02</v>
      </c>
      <c r="D78" s="46" t="s">
        <v>40</v>
      </c>
      <c r="E78" s="60"/>
      <c r="F78" s="60"/>
      <c r="G78" s="60"/>
      <c r="H78" s="60"/>
      <c r="I78" s="60"/>
      <c r="J78" s="60"/>
      <c r="K78" s="60"/>
      <c r="L78" s="60"/>
    </row>
    <row r="79" spans="1:18" x14ac:dyDescent="0.3">
      <c r="A79" s="36"/>
      <c r="B79" s="73" t="s">
        <v>4</v>
      </c>
      <c r="C79" s="135">
        <v>220</v>
      </c>
      <c r="D79" s="46" t="s">
        <v>41</v>
      </c>
      <c r="E79" s="60"/>
      <c r="F79" s="60"/>
      <c r="G79" s="60"/>
      <c r="H79" s="60"/>
      <c r="I79" s="60"/>
      <c r="J79" s="60"/>
      <c r="K79" s="60"/>
      <c r="L79" s="60"/>
    </row>
    <row r="80" spans="1:18" x14ac:dyDescent="0.3">
      <c r="A80" s="36"/>
      <c r="B80" s="74" t="s">
        <v>0</v>
      </c>
      <c r="C80" s="135">
        <v>10</v>
      </c>
      <c r="D80" s="46" t="s">
        <v>42</v>
      </c>
      <c r="E80" s="60"/>
      <c r="F80" s="60"/>
      <c r="G80" s="60"/>
      <c r="H80" s="60"/>
      <c r="I80" s="60"/>
      <c r="J80" s="60"/>
      <c r="K80" s="60"/>
      <c r="L80" s="36"/>
    </row>
    <row r="81" spans="1:12" x14ac:dyDescent="0.3">
      <c r="A81" s="36"/>
      <c r="B81" s="74" t="s">
        <v>1</v>
      </c>
      <c r="C81" s="135">
        <v>2</v>
      </c>
      <c r="D81" s="75" t="s">
        <v>18</v>
      </c>
      <c r="E81" s="75"/>
      <c r="F81" s="75"/>
      <c r="G81" s="75"/>
      <c r="H81" s="76" t="s">
        <v>16</v>
      </c>
      <c r="I81" s="76">
        <v>200</v>
      </c>
      <c r="J81" s="77" t="s">
        <v>17</v>
      </c>
      <c r="K81" s="77">
        <v>1.732</v>
      </c>
      <c r="L81" s="140"/>
    </row>
    <row r="82" spans="1:12" x14ac:dyDescent="0.3">
      <c r="A82" s="36"/>
      <c r="B82" s="74" t="s">
        <v>43</v>
      </c>
      <c r="C82" s="78">
        <v>1.78E-2</v>
      </c>
      <c r="D82" s="140" t="s">
        <v>44</v>
      </c>
      <c r="E82" s="140"/>
      <c r="F82" s="140"/>
      <c r="G82" s="140"/>
      <c r="H82" s="140"/>
      <c r="I82" s="140"/>
      <c r="J82" s="140"/>
      <c r="K82" s="140"/>
      <c r="L82" s="62"/>
    </row>
    <row r="83" spans="1:12" x14ac:dyDescent="0.3">
      <c r="A83" s="63"/>
      <c r="B83" s="46" t="s">
        <v>45</v>
      </c>
      <c r="C83" s="135">
        <v>1</v>
      </c>
      <c r="D83" s="73" t="s">
        <v>46</v>
      </c>
      <c r="E83" s="73"/>
      <c r="F83" s="136"/>
      <c r="G83" s="136"/>
      <c r="H83" s="136"/>
      <c r="I83" s="136"/>
      <c r="J83" s="136"/>
      <c r="K83" s="136"/>
      <c r="L83" s="62"/>
    </row>
    <row r="84" spans="1:12" ht="15" thickBot="1" x14ac:dyDescent="0.35">
      <c r="A84" s="63"/>
      <c r="B84" s="46"/>
      <c r="C84" s="135"/>
      <c r="D84" s="73"/>
      <c r="E84" s="73"/>
      <c r="F84" s="136"/>
      <c r="G84" s="136"/>
      <c r="H84" s="136"/>
      <c r="I84" s="136"/>
      <c r="J84" s="136"/>
      <c r="K84" s="136"/>
      <c r="L84" s="36"/>
    </row>
    <row r="85" spans="1:12" x14ac:dyDescent="0.3">
      <c r="A85" s="19"/>
      <c r="B85" s="63"/>
      <c r="C85" s="61" t="s">
        <v>5</v>
      </c>
      <c r="D85" s="133" t="s">
        <v>1</v>
      </c>
      <c r="E85" s="133" t="s">
        <v>43</v>
      </c>
      <c r="F85" s="133" t="s">
        <v>2</v>
      </c>
      <c r="G85" s="133" t="s">
        <v>3</v>
      </c>
      <c r="H85" s="61" t="s">
        <v>47</v>
      </c>
      <c r="I85" s="133" t="s">
        <v>1</v>
      </c>
      <c r="J85" s="133" t="s">
        <v>43</v>
      </c>
      <c r="K85" s="133" t="s">
        <v>3</v>
      </c>
      <c r="L85" s="80" t="s">
        <v>2</v>
      </c>
    </row>
    <row r="86" spans="1:12" x14ac:dyDescent="0.3">
      <c r="A86" s="19"/>
      <c r="B86" s="63"/>
      <c r="C86" s="64"/>
      <c r="D86" s="65" t="s">
        <v>45</v>
      </c>
      <c r="E86" s="65" t="s">
        <v>4</v>
      </c>
      <c r="F86" s="65" t="s">
        <v>14</v>
      </c>
      <c r="G86" s="65"/>
      <c r="H86" s="82"/>
      <c r="I86" s="65"/>
      <c r="J86" s="65" t="s">
        <v>4</v>
      </c>
      <c r="K86" s="65" t="s">
        <v>0</v>
      </c>
      <c r="L86" s="81"/>
    </row>
    <row r="87" spans="1:12" x14ac:dyDescent="0.3">
      <c r="A87" s="19"/>
      <c r="B87" s="63"/>
      <c r="C87" s="82" t="s">
        <v>5</v>
      </c>
      <c r="D87" s="83">
        <f>IF(C81=1,2,IF(C81=2,2,IF(C81=3,1.732)))</f>
        <v>2</v>
      </c>
      <c r="E87" s="84">
        <f>C82</f>
        <v>1.78E-2</v>
      </c>
      <c r="F87" s="85">
        <f>C77</f>
        <v>50</v>
      </c>
      <c r="G87" s="84">
        <f>G72</f>
        <v>27.136363636363637</v>
      </c>
      <c r="H87" s="82" t="s">
        <v>47</v>
      </c>
      <c r="I87" s="83">
        <f>IF(C81=1,2,IF(C81=2,2,IF(C81=3,1.732)))</f>
        <v>2</v>
      </c>
      <c r="J87" s="83">
        <f>C82</f>
        <v>1.78E-2</v>
      </c>
      <c r="K87" s="84">
        <f>G72</f>
        <v>27.136363636363637</v>
      </c>
      <c r="L87" s="86">
        <f>C77</f>
        <v>50</v>
      </c>
    </row>
    <row r="88" spans="1:12" x14ac:dyDescent="0.3">
      <c r="A88" s="19"/>
      <c r="B88" s="63"/>
      <c r="C88" s="82"/>
      <c r="D88" s="135">
        <v>1</v>
      </c>
      <c r="E88" s="135">
        <f>C79</f>
        <v>220</v>
      </c>
      <c r="F88" s="135">
        <f>C78</f>
        <v>0.02</v>
      </c>
      <c r="G88" s="135"/>
      <c r="H88" s="82"/>
      <c r="I88" s="135"/>
      <c r="J88" s="135">
        <f>C79</f>
        <v>220</v>
      </c>
      <c r="K88" s="135">
        <f>C80</f>
        <v>10</v>
      </c>
      <c r="L88" s="66"/>
    </row>
    <row r="89" spans="1:12" ht="15" thickBot="1" x14ac:dyDescent="0.35">
      <c r="A89" s="19"/>
      <c r="B89" s="60"/>
      <c r="C89" s="87" t="s">
        <v>5</v>
      </c>
      <c r="D89" s="132">
        <f>D87*E87*F87*G87/(E88*F88)</f>
        <v>10.97789256198347</v>
      </c>
      <c r="E89" s="132"/>
      <c r="F89" s="132"/>
      <c r="G89" s="148" t="s">
        <v>48</v>
      </c>
      <c r="H89" s="87" t="s">
        <v>47</v>
      </c>
      <c r="I89" s="132">
        <f>((I87*J87*K87*L87)/(J88*K88))*100</f>
        <v>2.1955785123966942</v>
      </c>
      <c r="J89" s="132"/>
      <c r="K89" s="132"/>
      <c r="L89" s="88" t="s">
        <v>49</v>
      </c>
    </row>
    <row r="90" spans="1:12" x14ac:dyDescent="0.3">
      <c r="A90" t="s">
        <v>59</v>
      </c>
    </row>
    <row r="91" spans="1:12" ht="8.4" customHeight="1" x14ac:dyDescent="0.3"/>
  </sheetData>
  <mergeCells count="34">
    <mergeCell ref="D74:H74"/>
    <mergeCell ref="E76:H76"/>
    <mergeCell ref="D64:I69"/>
    <mergeCell ref="N65:R68"/>
    <mergeCell ref="E70:F70"/>
    <mergeCell ref="G70:G71"/>
    <mergeCell ref="H70:I70"/>
    <mergeCell ref="E71:F71"/>
    <mergeCell ref="H71:I71"/>
    <mergeCell ref="C61:G61"/>
    <mergeCell ref="D24:I24"/>
    <mergeCell ref="E26:H26"/>
    <mergeCell ref="C39:E39"/>
    <mergeCell ref="H39:J39"/>
    <mergeCell ref="E52:G52"/>
    <mergeCell ref="F53:G53"/>
    <mergeCell ref="C56:G56"/>
    <mergeCell ref="C57:G57"/>
    <mergeCell ref="C58:G58"/>
    <mergeCell ref="C59:G59"/>
    <mergeCell ref="C60:G60"/>
    <mergeCell ref="C9:G9"/>
    <mergeCell ref="C10:H10"/>
    <mergeCell ref="C11:F11"/>
    <mergeCell ref="D14:I19"/>
    <mergeCell ref="O17:S20"/>
    <mergeCell ref="E20:F20"/>
    <mergeCell ref="G20:G21"/>
    <mergeCell ref="H20:I20"/>
    <mergeCell ref="E1:G1"/>
    <mergeCell ref="F2:G2"/>
    <mergeCell ref="C5:G5"/>
    <mergeCell ref="C6:G6"/>
    <mergeCell ref="C7:G7"/>
  </mergeCells>
  <conditionalFormatting sqref="G34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27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31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8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77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81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showGridLines="0" zoomScale="70" zoomScaleNormal="70" workbookViewId="0">
      <selection activeCell="B36" sqref="B36:C36"/>
    </sheetView>
  </sheetViews>
  <sheetFormatPr defaultRowHeight="14.4" x14ac:dyDescent="0.3"/>
  <cols>
    <col min="2" max="2" width="10.88671875" customWidth="1"/>
    <col min="3" max="3" width="10.109375" customWidth="1"/>
    <col min="4" max="4" width="7.33203125" customWidth="1"/>
    <col min="5" max="5" width="7.5546875" customWidth="1"/>
    <col min="6" max="6" width="7.109375" customWidth="1"/>
    <col min="7" max="7" width="9.44140625" customWidth="1"/>
  </cols>
  <sheetData>
    <row r="1" spans="1:12" x14ac:dyDescent="0.3">
      <c r="A1" s="175" t="s">
        <v>12</v>
      </c>
      <c r="B1" s="176"/>
    </row>
    <row r="2" spans="1:12" x14ac:dyDescent="0.3">
      <c r="A2" s="3" t="s">
        <v>8</v>
      </c>
      <c r="B2" s="35">
        <v>5255</v>
      </c>
    </row>
    <row r="3" spans="1:12" x14ac:dyDescent="0.3">
      <c r="A3" s="3" t="s">
        <v>9</v>
      </c>
      <c r="B3" s="35">
        <f>B2/B4</f>
        <v>5711.95652173913</v>
      </c>
    </row>
    <row r="4" spans="1:12" x14ac:dyDescent="0.3">
      <c r="A4" s="3" t="s">
        <v>10</v>
      </c>
      <c r="B4" s="4">
        <v>0.92</v>
      </c>
    </row>
    <row r="5" spans="1:12" x14ac:dyDescent="0.3">
      <c r="A5" s="3" t="s">
        <v>2</v>
      </c>
      <c r="B5" s="4">
        <v>20</v>
      </c>
    </row>
    <row r="6" spans="1:12" x14ac:dyDescent="0.3">
      <c r="A6" s="3" t="s">
        <v>14</v>
      </c>
      <c r="B6" s="4">
        <v>0.02</v>
      </c>
      <c r="C6" t="s">
        <v>21</v>
      </c>
    </row>
    <row r="7" spans="1:12" x14ac:dyDescent="0.3">
      <c r="A7" s="3" t="s">
        <v>4</v>
      </c>
      <c r="B7" s="4">
        <v>220</v>
      </c>
      <c r="C7" t="s">
        <v>20</v>
      </c>
    </row>
    <row r="8" spans="1:12" x14ac:dyDescent="0.3">
      <c r="A8" s="5" t="s">
        <v>0</v>
      </c>
      <c r="B8" s="4">
        <v>10</v>
      </c>
      <c r="C8" t="s">
        <v>19</v>
      </c>
    </row>
    <row r="9" spans="1:12" x14ac:dyDescent="0.3">
      <c r="A9" s="5" t="s">
        <v>1</v>
      </c>
      <c r="B9" s="4">
        <v>2</v>
      </c>
      <c r="C9" s="177" t="s">
        <v>18</v>
      </c>
      <c r="D9" s="178"/>
      <c r="E9" s="178"/>
      <c r="F9" s="178"/>
      <c r="G9" s="178"/>
      <c r="H9" s="8" t="s">
        <v>16</v>
      </c>
      <c r="I9" s="8">
        <v>200</v>
      </c>
      <c r="J9" s="9" t="s">
        <v>17</v>
      </c>
      <c r="K9" s="9">
        <v>173.2</v>
      </c>
    </row>
    <row r="10" spans="1:12" x14ac:dyDescent="0.3">
      <c r="A10" s="5" t="s">
        <v>7</v>
      </c>
      <c r="B10" s="6">
        <v>1.78E-2</v>
      </c>
      <c r="C10" s="179" t="s">
        <v>25</v>
      </c>
      <c r="D10" s="180"/>
      <c r="E10" s="180"/>
      <c r="F10" s="180"/>
      <c r="G10" s="180"/>
      <c r="H10" s="180"/>
      <c r="I10" s="180"/>
      <c r="J10" s="180"/>
      <c r="K10" s="180"/>
      <c r="L10" s="2"/>
    </row>
    <row r="11" spans="1:12" ht="15" thickBot="1" x14ac:dyDescent="0.35">
      <c r="C11" s="181"/>
      <c r="D11" s="181"/>
      <c r="E11" s="181"/>
      <c r="F11" s="181"/>
      <c r="G11" s="181"/>
      <c r="H11" s="181"/>
      <c r="I11" s="181"/>
      <c r="J11" s="181"/>
      <c r="K11" s="181"/>
      <c r="L11" s="181"/>
    </row>
    <row r="12" spans="1:12" x14ac:dyDescent="0.3">
      <c r="A12" s="14" t="s">
        <v>6</v>
      </c>
      <c r="B12" s="182" t="s">
        <v>7</v>
      </c>
      <c r="C12" s="182"/>
      <c r="D12" s="15"/>
      <c r="E12" s="15"/>
      <c r="F12" s="15"/>
      <c r="G12" s="15"/>
      <c r="H12" s="15"/>
      <c r="I12" s="15"/>
      <c r="J12" s="16"/>
    </row>
    <row r="13" spans="1:12" x14ac:dyDescent="0.3">
      <c r="A13" s="17"/>
      <c r="B13" s="18">
        <v>1.732</v>
      </c>
      <c r="C13" s="18">
        <v>220</v>
      </c>
      <c r="D13" s="19"/>
      <c r="E13" s="19"/>
      <c r="F13" s="19"/>
      <c r="G13" s="19"/>
      <c r="H13" s="19"/>
      <c r="I13" s="19"/>
      <c r="J13" s="20"/>
    </row>
    <row r="14" spans="1:12" x14ac:dyDescent="0.3">
      <c r="A14" s="21"/>
      <c r="B14" s="19"/>
      <c r="C14" s="19"/>
      <c r="D14" s="19"/>
      <c r="E14" s="19"/>
      <c r="F14" s="19"/>
      <c r="G14" s="19"/>
      <c r="H14" s="19"/>
      <c r="I14" s="19"/>
      <c r="J14" s="20"/>
    </row>
    <row r="15" spans="1:12" x14ac:dyDescent="0.3">
      <c r="A15" s="17" t="s">
        <v>6</v>
      </c>
      <c r="B15" s="183">
        <f>B3</f>
        <v>5711.95652173913</v>
      </c>
      <c r="C15" s="183"/>
      <c r="D15" s="1" t="s">
        <v>11</v>
      </c>
      <c r="E15" s="22">
        <f>B15/(B16*C16)</f>
        <v>14.990438068809389</v>
      </c>
      <c r="F15" s="22" t="s">
        <v>22</v>
      </c>
      <c r="G15" s="19"/>
      <c r="H15" s="19"/>
      <c r="I15" s="19"/>
      <c r="J15" s="20"/>
    </row>
    <row r="16" spans="1:12" x14ac:dyDescent="0.3">
      <c r="A16" s="23"/>
      <c r="B16" s="24">
        <v>1.732</v>
      </c>
      <c r="C16" s="24">
        <f>B7</f>
        <v>220</v>
      </c>
      <c r="D16" s="19"/>
      <c r="E16" s="19"/>
      <c r="F16" s="19"/>
      <c r="G16" s="19"/>
      <c r="H16" s="19"/>
      <c r="I16" s="19"/>
      <c r="J16" s="20"/>
    </row>
    <row r="17" spans="1:10" x14ac:dyDescent="0.3">
      <c r="A17" s="21"/>
      <c r="B17" s="19"/>
      <c r="C17" s="19"/>
      <c r="D17" s="19"/>
      <c r="E17" s="19"/>
      <c r="F17" s="19"/>
      <c r="G17" s="19"/>
      <c r="H17" s="19"/>
      <c r="I17" s="19"/>
      <c r="J17" s="20"/>
    </row>
    <row r="18" spans="1:10" x14ac:dyDescent="0.3">
      <c r="A18" s="17" t="s">
        <v>5</v>
      </c>
      <c r="B18" s="10" t="s">
        <v>1</v>
      </c>
      <c r="C18" s="10" t="s">
        <v>7</v>
      </c>
      <c r="D18" s="10" t="s">
        <v>2</v>
      </c>
      <c r="E18" s="10" t="s">
        <v>3</v>
      </c>
      <c r="F18" s="7"/>
      <c r="G18" s="19"/>
      <c r="H18" s="13" t="s">
        <v>23</v>
      </c>
      <c r="I18" s="19"/>
      <c r="J18" s="20"/>
    </row>
    <row r="19" spans="1:10" x14ac:dyDescent="0.3">
      <c r="A19" s="17"/>
      <c r="B19" s="18"/>
      <c r="C19" s="18" t="s">
        <v>4</v>
      </c>
      <c r="D19" s="18" t="s">
        <v>14</v>
      </c>
      <c r="E19" s="18"/>
      <c r="F19" s="19"/>
      <c r="G19" s="19"/>
      <c r="H19" s="19"/>
      <c r="I19" s="19"/>
      <c r="J19" s="20"/>
    </row>
    <row r="20" spans="1:10" x14ac:dyDescent="0.3">
      <c r="A20" s="21"/>
      <c r="B20" s="19"/>
      <c r="C20" s="19"/>
      <c r="D20" s="19"/>
      <c r="E20" s="19"/>
      <c r="F20" s="19"/>
      <c r="G20" s="19"/>
      <c r="H20" s="19"/>
      <c r="I20" s="19"/>
      <c r="J20" s="20"/>
    </row>
    <row r="21" spans="1:10" x14ac:dyDescent="0.3">
      <c r="A21" s="17" t="s">
        <v>5</v>
      </c>
      <c r="B21" s="10">
        <f>IF(B9=1,2,IF(B9=2,2,IF(B9=3,1.732)))</f>
        <v>2</v>
      </c>
      <c r="C21" s="11">
        <f>B10</f>
        <v>1.78E-2</v>
      </c>
      <c r="D21" s="32">
        <f>B5</f>
        <v>20</v>
      </c>
      <c r="E21" s="12">
        <f>E15</f>
        <v>14.990438068809389</v>
      </c>
      <c r="F21" s="11"/>
      <c r="G21" s="1" t="s">
        <v>11</v>
      </c>
      <c r="H21" s="33">
        <f>(B21*C21*D21*E21)/(C22*D22)</f>
        <v>2.4257254329527917</v>
      </c>
      <c r="I21" s="1" t="s">
        <v>11</v>
      </c>
      <c r="J21" s="34">
        <v>25</v>
      </c>
    </row>
    <row r="22" spans="1:10" x14ac:dyDescent="0.3">
      <c r="A22" s="17"/>
      <c r="B22" s="25"/>
      <c r="C22" s="18">
        <f>B7</f>
        <v>220</v>
      </c>
      <c r="D22" s="18">
        <f>B6</f>
        <v>0.02</v>
      </c>
      <c r="E22" s="18"/>
      <c r="F22" s="25"/>
      <c r="G22" s="19"/>
      <c r="H22" s="19"/>
      <c r="I22" s="19"/>
      <c r="J22" s="20"/>
    </row>
    <row r="23" spans="1:10" x14ac:dyDescent="0.3">
      <c r="A23" s="21"/>
      <c r="B23" s="19"/>
      <c r="C23" s="19"/>
      <c r="D23" s="19"/>
      <c r="E23" s="19"/>
      <c r="F23" s="19"/>
      <c r="G23" s="19"/>
      <c r="H23" s="19"/>
      <c r="I23" s="19"/>
      <c r="J23" s="20"/>
    </row>
    <row r="24" spans="1:10" x14ac:dyDescent="0.3">
      <c r="A24" s="21"/>
      <c r="B24" s="26"/>
      <c r="C24" s="158" t="s">
        <v>13</v>
      </c>
      <c r="D24" s="158"/>
      <c r="E24" s="19"/>
      <c r="F24" s="19"/>
      <c r="G24" s="19"/>
      <c r="H24" s="19"/>
      <c r="I24" s="19"/>
      <c r="J24" s="20"/>
    </row>
    <row r="25" spans="1:10" x14ac:dyDescent="0.3">
      <c r="A25" s="17" t="s">
        <v>15</v>
      </c>
      <c r="B25" s="10" t="s">
        <v>1</v>
      </c>
      <c r="C25" s="10" t="s">
        <v>7</v>
      </c>
      <c r="D25" s="10" t="s">
        <v>2</v>
      </c>
      <c r="E25" s="10" t="s">
        <v>3</v>
      </c>
      <c r="F25" s="19"/>
      <c r="G25" s="19"/>
      <c r="H25" s="19"/>
      <c r="I25" s="19"/>
      <c r="J25" s="20"/>
    </row>
    <row r="26" spans="1:10" x14ac:dyDescent="0.3">
      <c r="A26" s="23"/>
      <c r="B26" s="18"/>
      <c r="C26" s="18" t="s">
        <v>4</v>
      </c>
      <c r="D26" s="18" t="s">
        <v>0</v>
      </c>
      <c r="E26" s="18"/>
      <c r="F26" s="19"/>
      <c r="G26" s="19"/>
      <c r="H26" s="19"/>
      <c r="I26" s="19"/>
      <c r="J26" s="20"/>
    </row>
    <row r="27" spans="1:10" x14ac:dyDescent="0.3">
      <c r="A27" s="21"/>
      <c r="B27" s="19"/>
      <c r="C27" s="19"/>
      <c r="D27" s="19"/>
      <c r="E27" s="19"/>
      <c r="F27" s="19"/>
      <c r="G27" s="19"/>
      <c r="H27" s="19"/>
      <c r="I27" s="19"/>
      <c r="J27" s="20"/>
    </row>
    <row r="28" spans="1:10" x14ac:dyDescent="0.3">
      <c r="A28" s="17" t="s">
        <v>15</v>
      </c>
      <c r="B28" s="10">
        <f>IF(B9=1,2,IF(B9=2,2,IF(B9=3,1.732)))</f>
        <v>2</v>
      </c>
      <c r="C28" s="10">
        <f>B10</f>
        <v>1.78E-2</v>
      </c>
      <c r="D28" s="10">
        <f>B5</f>
        <v>20</v>
      </c>
      <c r="E28" s="10">
        <f>E15</f>
        <v>14.990438068809389</v>
      </c>
      <c r="F28" s="1" t="s">
        <v>11</v>
      </c>
      <c r="G28" s="33">
        <f>(B28*C28*D28*E28)/(C29*D29)*100</f>
        <v>0.48514508659055833</v>
      </c>
      <c r="H28" s="19"/>
      <c r="I28" s="19"/>
      <c r="J28" s="20"/>
    </row>
    <row r="29" spans="1:10" ht="15" thickBot="1" x14ac:dyDescent="0.35">
      <c r="A29" s="27"/>
      <c r="B29" s="28"/>
      <c r="C29" s="28">
        <f>B7</f>
        <v>220</v>
      </c>
      <c r="D29" s="28">
        <f>B8</f>
        <v>10</v>
      </c>
      <c r="E29" s="28"/>
      <c r="F29" s="29"/>
      <c r="G29" s="29"/>
      <c r="H29" s="29"/>
      <c r="I29" s="29"/>
      <c r="J29" s="30"/>
    </row>
    <row r="31" spans="1:10" ht="15" thickBot="1" x14ac:dyDescent="0.35"/>
    <row r="32" spans="1:10" x14ac:dyDescent="0.3">
      <c r="A32" s="14" t="s">
        <v>6</v>
      </c>
      <c r="B32" s="182" t="s">
        <v>7</v>
      </c>
      <c r="C32" s="182"/>
      <c r="D32" s="15"/>
      <c r="E32" s="15"/>
      <c r="F32" s="15"/>
      <c r="G32" s="15"/>
      <c r="H32" s="15"/>
      <c r="I32" s="15"/>
      <c r="J32" s="16"/>
    </row>
    <row r="33" spans="1:10" x14ac:dyDescent="0.3">
      <c r="A33" s="17"/>
      <c r="B33" s="184">
        <v>220</v>
      </c>
      <c r="C33" s="184"/>
      <c r="D33" s="19"/>
      <c r="E33" s="19"/>
      <c r="F33" s="19"/>
      <c r="G33" s="19"/>
      <c r="H33" s="19"/>
      <c r="I33" s="19"/>
      <c r="J33" s="20"/>
    </row>
    <row r="34" spans="1:10" x14ac:dyDescent="0.3">
      <c r="A34" s="21"/>
      <c r="B34" s="19"/>
      <c r="C34" s="19"/>
      <c r="D34" s="19"/>
      <c r="E34" s="19"/>
      <c r="F34" s="19"/>
      <c r="G34" s="19"/>
      <c r="H34" s="19"/>
      <c r="I34" s="19"/>
      <c r="J34" s="20"/>
    </row>
    <row r="35" spans="1:10" x14ac:dyDescent="0.3">
      <c r="A35" s="17" t="s">
        <v>6</v>
      </c>
      <c r="B35" s="183">
        <f>B2</f>
        <v>5255</v>
      </c>
      <c r="C35" s="183"/>
      <c r="D35" s="1" t="s">
        <v>11</v>
      </c>
      <c r="E35" s="22">
        <f>B35/(B36)</f>
        <v>23.886363636363637</v>
      </c>
      <c r="F35" s="22" t="s">
        <v>22</v>
      </c>
      <c r="G35" s="19"/>
      <c r="H35" s="19"/>
      <c r="I35" s="19"/>
      <c r="J35" s="20"/>
    </row>
    <row r="36" spans="1:10" x14ac:dyDescent="0.3">
      <c r="A36" s="23"/>
      <c r="B36" s="185">
        <v>220</v>
      </c>
      <c r="C36" s="185"/>
      <c r="D36" s="19"/>
      <c r="E36" s="19"/>
      <c r="F36" s="19"/>
      <c r="G36" s="19"/>
      <c r="H36" s="19"/>
      <c r="I36" s="19"/>
      <c r="J36" s="20"/>
    </row>
    <row r="37" spans="1:10" x14ac:dyDescent="0.3">
      <c r="A37" s="23"/>
      <c r="B37" s="24"/>
      <c r="C37" s="24"/>
      <c r="D37" s="19"/>
      <c r="E37" s="19"/>
      <c r="F37" s="19"/>
      <c r="G37" s="19"/>
      <c r="H37" s="19"/>
      <c r="I37" s="19"/>
      <c r="J37" s="20"/>
    </row>
    <row r="38" spans="1:10" x14ac:dyDescent="0.3">
      <c r="A38" s="17" t="s">
        <v>5</v>
      </c>
      <c r="B38" s="10">
        <v>2</v>
      </c>
      <c r="C38" s="10" t="s">
        <v>7</v>
      </c>
      <c r="D38" s="10" t="s">
        <v>2</v>
      </c>
      <c r="E38" s="10" t="s">
        <v>3</v>
      </c>
      <c r="F38" s="7"/>
      <c r="G38" s="19"/>
      <c r="H38" s="13" t="s">
        <v>24</v>
      </c>
      <c r="I38" s="19"/>
      <c r="J38" s="20"/>
    </row>
    <row r="39" spans="1:10" x14ac:dyDescent="0.3">
      <c r="A39" s="17"/>
      <c r="B39" s="18"/>
      <c r="C39" s="18" t="s">
        <v>4</v>
      </c>
      <c r="D39" s="18" t="s">
        <v>14</v>
      </c>
      <c r="E39" s="18"/>
      <c r="F39" s="19"/>
      <c r="G39" s="19"/>
      <c r="H39" s="19"/>
      <c r="I39" s="19"/>
      <c r="J39" s="20"/>
    </row>
    <row r="40" spans="1:10" x14ac:dyDescent="0.3">
      <c r="A40" s="21"/>
      <c r="B40" s="19"/>
      <c r="C40" s="19"/>
      <c r="D40" s="19"/>
      <c r="E40" s="19"/>
      <c r="F40" s="19"/>
      <c r="G40" s="19"/>
      <c r="H40" s="19"/>
      <c r="I40" s="19"/>
      <c r="J40" s="20"/>
    </row>
    <row r="41" spans="1:10" x14ac:dyDescent="0.3">
      <c r="A41" s="17" t="s">
        <v>5</v>
      </c>
      <c r="B41" s="32">
        <v>2</v>
      </c>
      <c r="C41" s="32">
        <f>B10</f>
        <v>1.78E-2</v>
      </c>
      <c r="D41" s="32">
        <f>B5</f>
        <v>20</v>
      </c>
      <c r="E41" s="12">
        <f>E35</f>
        <v>23.886363636363637</v>
      </c>
      <c r="F41" s="11"/>
      <c r="G41" s="1" t="s">
        <v>11</v>
      </c>
      <c r="H41" s="19">
        <f>(B41*C41*D41*E41)/(C42*D42)</f>
        <v>3.8652479338842971</v>
      </c>
      <c r="I41" s="1" t="s">
        <v>11</v>
      </c>
      <c r="J41" s="20">
        <v>6</v>
      </c>
    </row>
    <row r="42" spans="1:10" x14ac:dyDescent="0.3">
      <c r="A42" s="17"/>
      <c r="B42" s="25"/>
      <c r="C42" s="18">
        <f>B7</f>
        <v>220</v>
      </c>
      <c r="D42" s="18">
        <f>B6</f>
        <v>0.02</v>
      </c>
      <c r="E42" s="18"/>
      <c r="F42" s="25"/>
      <c r="G42" s="19"/>
      <c r="H42" s="19"/>
      <c r="I42" s="19"/>
      <c r="J42" s="20"/>
    </row>
    <row r="43" spans="1:10" x14ac:dyDescent="0.3">
      <c r="A43" s="21"/>
      <c r="B43" s="19"/>
      <c r="C43" s="19"/>
      <c r="D43" s="19"/>
      <c r="E43" s="19"/>
      <c r="F43" s="19"/>
      <c r="G43" s="19"/>
      <c r="H43" s="19"/>
      <c r="I43" s="19"/>
      <c r="J43" s="20"/>
    </row>
    <row r="44" spans="1:10" x14ac:dyDescent="0.3">
      <c r="A44" s="21"/>
      <c r="B44" s="26"/>
      <c r="C44" s="158" t="s">
        <v>13</v>
      </c>
      <c r="D44" s="158"/>
      <c r="E44" s="19"/>
      <c r="F44" s="19"/>
      <c r="G44" s="19"/>
      <c r="H44" s="19"/>
      <c r="I44" s="19"/>
      <c r="J44" s="20"/>
    </row>
    <row r="45" spans="1:10" x14ac:dyDescent="0.3">
      <c r="A45" s="17" t="s">
        <v>15</v>
      </c>
      <c r="B45" s="10">
        <v>2</v>
      </c>
      <c r="C45" s="10" t="s">
        <v>7</v>
      </c>
      <c r="D45" s="10" t="s">
        <v>2</v>
      </c>
      <c r="E45" s="10" t="s">
        <v>3</v>
      </c>
      <c r="F45" s="19"/>
      <c r="G45" s="19"/>
      <c r="H45" s="19"/>
      <c r="I45" s="19"/>
      <c r="J45" s="20"/>
    </row>
    <row r="46" spans="1:10" x14ac:dyDescent="0.3">
      <c r="A46" s="23"/>
      <c r="B46" s="18"/>
      <c r="C46" s="18" t="s">
        <v>4</v>
      </c>
      <c r="D46" s="18" t="s">
        <v>0</v>
      </c>
      <c r="E46" s="18"/>
      <c r="F46" s="19"/>
      <c r="G46" s="19"/>
      <c r="H46" s="19"/>
      <c r="I46" s="19"/>
      <c r="J46" s="20"/>
    </row>
    <row r="47" spans="1:10" x14ac:dyDescent="0.3">
      <c r="A47" s="21"/>
      <c r="B47" s="19"/>
      <c r="C47" s="19"/>
      <c r="D47" s="19"/>
      <c r="E47" s="19"/>
      <c r="F47" s="19"/>
      <c r="G47" s="19"/>
      <c r="H47" s="19"/>
      <c r="I47" s="19"/>
      <c r="J47" s="20"/>
    </row>
    <row r="48" spans="1:10" x14ac:dyDescent="0.3">
      <c r="A48" s="17" t="s">
        <v>15</v>
      </c>
      <c r="B48" s="10">
        <v>2</v>
      </c>
      <c r="C48" s="10">
        <f>B10</f>
        <v>1.78E-2</v>
      </c>
      <c r="D48" s="10">
        <f>B5</f>
        <v>20</v>
      </c>
      <c r="E48" s="12">
        <f>E35</f>
        <v>23.886363636363637</v>
      </c>
      <c r="F48" s="1" t="s">
        <v>11</v>
      </c>
      <c r="G48" s="19">
        <f>(B48*C48*D48*E48)/(C49*D49)*100</f>
        <v>0.77304958677685953</v>
      </c>
      <c r="H48" s="19"/>
      <c r="I48" s="19"/>
      <c r="J48" s="20"/>
    </row>
    <row r="49" spans="1:10" x14ac:dyDescent="0.3">
      <c r="A49" s="23"/>
      <c r="B49" s="18"/>
      <c r="C49" s="18">
        <f>B7</f>
        <v>220</v>
      </c>
      <c r="D49" s="18">
        <f>B8</f>
        <v>10</v>
      </c>
      <c r="E49" s="18"/>
      <c r="F49" s="19"/>
      <c r="G49" s="19"/>
      <c r="H49" s="19"/>
      <c r="I49" s="19"/>
      <c r="J49" s="20"/>
    </row>
    <row r="50" spans="1:10" ht="15" thickBot="1" x14ac:dyDescent="0.35">
      <c r="A50" s="31"/>
      <c r="B50" s="29"/>
      <c r="C50" s="29"/>
      <c r="D50" s="29"/>
      <c r="E50" s="29"/>
      <c r="F50" s="29"/>
      <c r="G50" s="29"/>
      <c r="H50" s="29"/>
      <c r="I50" s="29"/>
      <c r="J50" s="30"/>
    </row>
  </sheetData>
  <mergeCells count="12">
    <mergeCell ref="C44:D44"/>
    <mergeCell ref="A1:B1"/>
    <mergeCell ref="C9:G9"/>
    <mergeCell ref="C10:K10"/>
    <mergeCell ref="C11:L11"/>
    <mergeCell ref="B12:C12"/>
    <mergeCell ref="B15:C15"/>
    <mergeCell ref="C24:D24"/>
    <mergeCell ref="B32:C32"/>
    <mergeCell ref="B33:C33"/>
    <mergeCell ref="B35:C35"/>
    <mergeCell ref="B36:C36"/>
  </mergeCells>
  <conditionalFormatting sqref="H21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25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28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H41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F45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G4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12AB1-A60F-4F12-9EF5-290D345873B5}">
  <dimension ref="A1:T46"/>
  <sheetViews>
    <sheetView showGridLines="0" topLeftCell="C1" zoomScale="85" zoomScaleNormal="85" workbookViewId="0">
      <selection activeCell="K5" sqref="K5"/>
    </sheetView>
  </sheetViews>
  <sheetFormatPr defaultColWidth="8.88671875" defaultRowHeight="14.4" x14ac:dyDescent="0.3"/>
  <cols>
    <col min="1" max="6" width="8.88671875" style="108"/>
    <col min="7" max="7" width="7.6640625" style="108" customWidth="1"/>
    <col min="8" max="8" width="6.33203125" style="108" customWidth="1"/>
    <col min="9" max="9" width="6.6640625" style="108" customWidth="1"/>
    <col min="10" max="10" width="8.77734375" style="108" customWidth="1"/>
    <col min="11" max="16384" width="8.88671875" style="108"/>
  </cols>
  <sheetData>
    <row r="1" spans="1:20" ht="15" thickBot="1" x14ac:dyDescent="0.35">
      <c r="A1" s="188" t="s">
        <v>62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90"/>
    </row>
    <row r="2" spans="1:20" ht="15" thickBot="1" x14ac:dyDescent="0.35">
      <c r="A2" s="27"/>
      <c r="B2" s="109"/>
      <c r="C2" s="109"/>
      <c r="D2" s="109"/>
      <c r="E2" s="109"/>
      <c r="F2" s="191" t="s">
        <v>63</v>
      </c>
      <c r="G2" s="192"/>
      <c r="H2" s="192"/>
      <c r="I2" s="192"/>
      <c r="J2" s="192"/>
      <c r="K2" s="192"/>
      <c r="L2" s="192"/>
      <c r="M2" s="193"/>
      <c r="N2" s="109"/>
      <c r="O2" s="109"/>
      <c r="P2" s="109"/>
      <c r="Q2" s="109"/>
      <c r="R2" s="109"/>
      <c r="S2" s="109"/>
      <c r="T2" s="110"/>
    </row>
    <row r="3" spans="1:20" x14ac:dyDescent="0.3">
      <c r="A3" s="111"/>
      <c r="B3" s="111"/>
      <c r="C3" s="112" t="s">
        <v>64</v>
      </c>
      <c r="D3" s="113" t="s">
        <v>65</v>
      </c>
      <c r="E3" s="114" t="s">
        <v>66</v>
      </c>
      <c r="F3" s="112" t="s">
        <v>67</v>
      </c>
      <c r="G3" s="114" t="s">
        <v>68</v>
      </c>
      <c r="H3" s="111" t="s">
        <v>69</v>
      </c>
      <c r="I3" s="112" t="s">
        <v>70</v>
      </c>
      <c r="J3" s="113" t="s">
        <v>71</v>
      </c>
      <c r="K3" s="114" t="s">
        <v>49</v>
      </c>
      <c r="L3" s="112" t="s">
        <v>72</v>
      </c>
      <c r="M3" s="114" t="s">
        <v>73</v>
      </c>
      <c r="N3" s="194" t="s">
        <v>74</v>
      </c>
      <c r="O3" s="195"/>
      <c r="P3" s="112" t="s">
        <v>75</v>
      </c>
      <c r="Q3" s="113" t="s">
        <v>76</v>
      </c>
      <c r="R3" s="113" t="s">
        <v>77</v>
      </c>
      <c r="S3" s="113" t="s">
        <v>22</v>
      </c>
      <c r="T3" s="114" t="s">
        <v>78</v>
      </c>
    </row>
    <row r="4" spans="1:20" x14ac:dyDescent="0.3">
      <c r="A4" s="115" t="s">
        <v>79</v>
      </c>
      <c r="B4" s="115">
        <v>1</v>
      </c>
      <c r="C4" s="23">
        <v>56</v>
      </c>
      <c r="D4" s="108">
        <v>1</v>
      </c>
      <c r="E4" s="123">
        <f t="shared" ref="E4:E10" si="0">(C4*D4)/D4</f>
        <v>56</v>
      </c>
      <c r="F4" s="23">
        <v>1</v>
      </c>
      <c r="G4" s="34">
        <v>1.25</v>
      </c>
      <c r="H4" s="129">
        <f>F4*G4</f>
        <v>1.25</v>
      </c>
      <c r="I4" s="23">
        <f>H4</f>
        <v>1.25</v>
      </c>
      <c r="J4" s="116"/>
      <c r="K4" s="117">
        <v>1.3</v>
      </c>
      <c r="L4" s="125">
        <f>(I4+J4)*K4</f>
        <v>1.625</v>
      </c>
      <c r="M4" s="127">
        <f>L4/(0.92)</f>
        <v>1.7663043478260869</v>
      </c>
      <c r="N4" s="186" t="s">
        <v>80</v>
      </c>
      <c r="O4" s="187"/>
      <c r="P4" s="23">
        <v>25</v>
      </c>
      <c r="Q4" s="108">
        <v>25</v>
      </c>
      <c r="R4" s="108">
        <v>16</v>
      </c>
      <c r="S4" s="108">
        <v>80</v>
      </c>
      <c r="T4" s="34" t="s">
        <v>81</v>
      </c>
    </row>
    <row r="5" spans="1:20" x14ac:dyDescent="0.3">
      <c r="A5" s="115"/>
      <c r="B5" s="115"/>
      <c r="C5" s="23"/>
      <c r="E5" s="123" t="e">
        <f t="shared" si="0"/>
        <v>#DIV/0!</v>
      </c>
      <c r="F5" s="23"/>
      <c r="G5" s="34"/>
      <c r="H5" s="129">
        <f t="shared" ref="H5:H12" si="1">F5*G5</f>
        <v>0</v>
      </c>
      <c r="I5" s="23">
        <f t="shared" ref="I5:I14" si="2">H5</f>
        <v>0</v>
      </c>
      <c r="J5" s="116"/>
      <c r="K5" s="117">
        <v>1.4</v>
      </c>
      <c r="L5" s="125">
        <f t="shared" ref="L5:L14" si="3">(I5+J5)*K5</f>
        <v>0</v>
      </c>
      <c r="M5" s="127">
        <f t="shared" ref="M5:M14" si="4">L5/(0.92)</f>
        <v>0</v>
      </c>
      <c r="N5" s="186" t="s">
        <v>82</v>
      </c>
      <c r="O5" s="187"/>
      <c r="P5" s="23">
        <v>25</v>
      </c>
      <c r="Q5" s="108">
        <v>25</v>
      </c>
      <c r="R5" s="108">
        <v>16</v>
      </c>
      <c r="S5" s="108">
        <v>80</v>
      </c>
      <c r="T5" s="34" t="s">
        <v>81</v>
      </c>
    </row>
    <row r="6" spans="1:20" x14ac:dyDescent="0.3">
      <c r="A6" s="115"/>
      <c r="B6" s="115"/>
      <c r="C6" s="23"/>
      <c r="E6" s="123" t="e">
        <f t="shared" si="0"/>
        <v>#DIV/0!</v>
      </c>
      <c r="F6" s="23"/>
      <c r="G6" s="34"/>
      <c r="H6" s="129">
        <f t="shared" si="1"/>
        <v>0</v>
      </c>
      <c r="I6" s="23">
        <f t="shared" si="2"/>
        <v>0</v>
      </c>
      <c r="J6" s="116"/>
      <c r="K6" s="117">
        <v>1.4</v>
      </c>
      <c r="L6" s="125">
        <f t="shared" si="3"/>
        <v>0</v>
      </c>
      <c r="M6" s="127">
        <f t="shared" si="4"/>
        <v>0</v>
      </c>
      <c r="N6" s="186" t="s">
        <v>83</v>
      </c>
      <c r="O6" s="187"/>
      <c r="P6" s="23">
        <v>25</v>
      </c>
      <c r="Q6" s="108">
        <v>25</v>
      </c>
      <c r="R6" s="108">
        <v>16</v>
      </c>
      <c r="S6" s="108">
        <v>80</v>
      </c>
      <c r="T6" s="34" t="s">
        <v>81</v>
      </c>
    </row>
    <row r="7" spans="1:20" x14ac:dyDescent="0.3">
      <c r="A7" s="115"/>
      <c r="B7" s="115"/>
      <c r="C7" s="23"/>
      <c r="E7" s="123" t="e">
        <f t="shared" si="0"/>
        <v>#DIV/0!</v>
      </c>
      <c r="F7" s="23"/>
      <c r="G7" s="34"/>
      <c r="H7" s="129">
        <f t="shared" si="1"/>
        <v>0</v>
      </c>
      <c r="I7" s="23">
        <f t="shared" si="2"/>
        <v>0</v>
      </c>
      <c r="J7" s="116"/>
      <c r="K7" s="117">
        <v>1.4</v>
      </c>
      <c r="L7" s="125">
        <f t="shared" si="3"/>
        <v>0</v>
      </c>
      <c r="M7" s="127">
        <f t="shared" si="4"/>
        <v>0</v>
      </c>
      <c r="N7" s="186" t="s">
        <v>84</v>
      </c>
      <c r="O7" s="187"/>
      <c r="P7" s="23">
        <v>25</v>
      </c>
      <c r="Q7" s="108">
        <v>25</v>
      </c>
      <c r="R7" s="108">
        <v>16</v>
      </c>
      <c r="S7" s="108">
        <v>80</v>
      </c>
      <c r="T7" s="34" t="s">
        <v>81</v>
      </c>
    </row>
    <row r="8" spans="1:20" x14ac:dyDescent="0.3">
      <c r="A8" s="115"/>
      <c r="B8" s="115"/>
      <c r="C8" s="23"/>
      <c r="E8" s="123" t="e">
        <f t="shared" si="0"/>
        <v>#DIV/0!</v>
      </c>
      <c r="F8" s="23"/>
      <c r="G8" s="34"/>
      <c r="H8" s="129">
        <f t="shared" si="1"/>
        <v>0</v>
      </c>
      <c r="I8" s="23">
        <f t="shared" si="2"/>
        <v>0</v>
      </c>
      <c r="J8" s="116"/>
      <c r="K8" s="117">
        <v>1.4</v>
      </c>
      <c r="L8" s="125">
        <f t="shared" si="3"/>
        <v>0</v>
      </c>
      <c r="M8" s="127">
        <f t="shared" si="4"/>
        <v>0</v>
      </c>
      <c r="N8" s="186" t="s">
        <v>85</v>
      </c>
      <c r="O8" s="187"/>
      <c r="P8" s="23" t="s">
        <v>86</v>
      </c>
      <c r="Q8" s="108" t="s">
        <v>87</v>
      </c>
      <c r="R8" s="108" t="s">
        <v>88</v>
      </c>
      <c r="S8" s="108">
        <v>300</v>
      </c>
      <c r="T8" s="34" t="s">
        <v>89</v>
      </c>
    </row>
    <row r="9" spans="1:20" x14ac:dyDescent="0.3">
      <c r="A9" s="115"/>
      <c r="B9" s="115"/>
      <c r="C9" s="23"/>
      <c r="E9" s="123" t="e">
        <f t="shared" si="0"/>
        <v>#DIV/0!</v>
      </c>
      <c r="F9" s="23"/>
      <c r="G9" s="34"/>
      <c r="H9" s="129">
        <f t="shared" si="1"/>
        <v>0</v>
      </c>
      <c r="I9" s="23">
        <f t="shared" si="2"/>
        <v>0</v>
      </c>
      <c r="J9" s="116"/>
      <c r="K9" s="117">
        <v>1.4</v>
      </c>
      <c r="L9" s="125">
        <f t="shared" si="3"/>
        <v>0</v>
      </c>
      <c r="M9" s="127">
        <f t="shared" si="4"/>
        <v>0</v>
      </c>
      <c r="N9" s="186" t="s">
        <v>80</v>
      </c>
      <c r="O9" s="187"/>
      <c r="P9" s="23">
        <v>25</v>
      </c>
      <c r="Q9" s="108">
        <v>25</v>
      </c>
      <c r="R9" s="108">
        <v>16</v>
      </c>
      <c r="S9" s="108">
        <v>80</v>
      </c>
      <c r="T9" s="34" t="s">
        <v>81</v>
      </c>
    </row>
    <row r="10" spans="1:20" x14ac:dyDescent="0.3">
      <c r="A10" s="115"/>
      <c r="B10" s="115"/>
      <c r="C10" s="23"/>
      <c r="E10" s="123" t="e">
        <f t="shared" si="0"/>
        <v>#DIV/0!</v>
      </c>
      <c r="F10" s="23"/>
      <c r="G10" s="34"/>
      <c r="H10" s="129">
        <f t="shared" si="1"/>
        <v>0</v>
      </c>
      <c r="I10" s="23">
        <f t="shared" si="2"/>
        <v>0</v>
      </c>
      <c r="J10" s="116"/>
      <c r="K10" s="117">
        <v>1.4</v>
      </c>
      <c r="L10" s="125">
        <f t="shared" si="3"/>
        <v>0</v>
      </c>
      <c r="M10" s="127">
        <f t="shared" si="4"/>
        <v>0</v>
      </c>
      <c r="N10" s="186" t="s">
        <v>90</v>
      </c>
      <c r="O10" s="187"/>
      <c r="P10" s="23">
        <v>6</v>
      </c>
      <c r="Q10" s="108">
        <v>6</v>
      </c>
      <c r="R10" s="108">
        <v>10</v>
      </c>
      <c r="S10" s="108">
        <v>40</v>
      </c>
      <c r="T10" s="34">
        <v>1</v>
      </c>
    </row>
    <row r="11" spans="1:20" x14ac:dyDescent="0.3">
      <c r="A11" s="115"/>
      <c r="B11" s="115"/>
      <c r="C11" s="23"/>
      <c r="E11" s="123" t="e">
        <f>(C11*D11)/D11</f>
        <v>#DIV/0!</v>
      </c>
      <c r="F11" s="23"/>
      <c r="G11" s="34"/>
      <c r="H11" s="129">
        <f t="shared" si="1"/>
        <v>0</v>
      </c>
      <c r="I11" s="23">
        <f t="shared" si="2"/>
        <v>0</v>
      </c>
      <c r="J11" s="116"/>
      <c r="K11" s="117">
        <v>1.4</v>
      </c>
      <c r="L11" s="125">
        <f t="shared" si="3"/>
        <v>0</v>
      </c>
      <c r="M11" s="127">
        <f t="shared" si="4"/>
        <v>0</v>
      </c>
      <c r="N11" s="186" t="s">
        <v>90</v>
      </c>
      <c r="O11" s="187"/>
      <c r="P11" s="23">
        <v>6</v>
      </c>
      <c r="Q11" s="108">
        <v>6</v>
      </c>
      <c r="R11" s="108">
        <v>10</v>
      </c>
      <c r="S11" s="108">
        <v>40</v>
      </c>
      <c r="T11" s="34">
        <v>1</v>
      </c>
    </row>
    <row r="12" spans="1:20" x14ac:dyDescent="0.3">
      <c r="A12" s="115"/>
      <c r="B12" s="115"/>
      <c r="C12" s="23"/>
      <c r="E12" s="123" t="e">
        <f>(C12*D12)/D12</f>
        <v>#DIV/0!</v>
      </c>
      <c r="F12" s="23"/>
      <c r="G12" s="34"/>
      <c r="H12" s="129">
        <f t="shared" si="1"/>
        <v>0</v>
      </c>
      <c r="I12" s="23">
        <f t="shared" si="2"/>
        <v>0</v>
      </c>
      <c r="J12" s="116"/>
      <c r="K12" s="117">
        <v>1.4</v>
      </c>
      <c r="L12" s="125">
        <f t="shared" si="3"/>
        <v>0</v>
      </c>
      <c r="M12" s="127">
        <f t="shared" si="4"/>
        <v>0</v>
      </c>
      <c r="N12" s="186" t="s">
        <v>80</v>
      </c>
      <c r="O12" s="187"/>
      <c r="P12" s="23">
        <v>25</v>
      </c>
      <c r="Q12" s="108">
        <v>25</v>
      </c>
      <c r="R12" s="108">
        <v>16</v>
      </c>
      <c r="S12" s="108">
        <v>80</v>
      </c>
      <c r="T12" s="34" t="s">
        <v>81</v>
      </c>
    </row>
    <row r="13" spans="1:20" x14ac:dyDescent="0.3">
      <c r="A13" s="115"/>
      <c r="B13" s="115"/>
      <c r="C13" s="23"/>
      <c r="E13" s="123" t="e">
        <f>(C13*D13)/D13</f>
        <v>#DIV/0!</v>
      </c>
      <c r="F13" s="23"/>
      <c r="G13" s="34"/>
      <c r="H13" s="130"/>
      <c r="I13" s="23">
        <f t="shared" si="2"/>
        <v>0</v>
      </c>
      <c r="J13" s="116"/>
      <c r="K13" s="117">
        <v>1.4</v>
      </c>
      <c r="L13" s="125">
        <f t="shared" si="3"/>
        <v>0</v>
      </c>
      <c r="M13" s="127">
        <f t="shared" si="4"/>
        <v>0</v>
      </c>
      <c r="N13" s="186"/>
      <c r="O13" s="187"/>
      <c r="P13" s="23"/>
      <c r="T13" s="34"/>
    </row>
    <row r="14" spans="1:20" x14ac:dyDescent="0.3">
      <c r="A14" s="115"/>
      <c r="B14" s="115"/>
      <c r="C14" s="23"/>
      <c r="E14" s="123" t="e">
        <f>(C14*D14)/D14</f>
        <v>#DIV/0!</v>
      </c>
      <c r="F14" s="23"/>
      <c r="G14" s="34"/>
      <c r="H14" s="130"/>
      <c r="I14" s="23">
        <f t="shared" si="2"/>
        <v>0</v>
      </c>
      <c r="J14" s="116"/>
      <c r="K14" s="117">
        <v>1.4</v>
      </c>
      <c r="L14" s="125">
        <f t="shared" si="3"/>
        <v>0</v>
      </c>
      <c r="M14" s="127">
        <f t="shared" si="4"/>
        <v>0</v>
      </c>
      <c r="N14" s="186"/>
      <c r="O14" s="187"/>
      <c r="P14" s="23"/>
      <c r="T14" s="34"/>
    </row>
    <row r="15" spans="1:20" ht="15" thickBot="1" x14ac:dyDescent="0.35">
      <c r="A15" s="119"/>
      <c r="B15" s="119"/>
      <c r="C15" s="27"/>
      <c r="D15" s="109"/>
      <c r="E15" s="124"/>
      <c r="F15" s="27"/>
      <c r="G15" s="110"/>
      <c r="H15" s="131"/>
      <c r="I15" s="27"/>
      <c r="J15" s="120"/>
      <c r="K15" s="120"/>
      <c r="L15" s="126"/>
      <c r="M15" s="128"/>
      <c r="N15" s="196"/>
      <c r="O15" s="197"/>
      <c r="P15" s="27"/>
      <c r="Q15" s="109"/>
      <c r="R15" s="109"/>
      <c r="S15" s="109"/>
      <c r="T15" s="110"/>
    </row>
    <row r="16" spans="1:20" ht="15" thickBot="1" x14ac:dyDescent="0.35"/>
    <row r="17" spans="1:20" ht="15" thickBot="1" x14ac:dyDescent="0.35">
      <c r="A17" s="188" t="s">
        <v>91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O17" s="189"/>
      <c r="P17" s="189"/>
      <c r="Q17" s="189"/>
      <c r="R17" s="189"/>
      <c r="S17" s="189"/>
      <c r="T17" s="190"/>
    </row>
    <row r="18" spans="1:20" ht="15" thickBot="1" x14ac:dyDescent="0.35">
      <c r="A18" s="27"/>
      <c r="B18" s="109"/>
      <c r="C18" s="109"/>
      <c r="D18" s="109"/>
      <c r="E18" s="109"/>
      <c r="F18" s="191" t="s">
        <v>63</v>
      </c>
      <c r="G18" s="192"/>
      <c r="H18" s="192"/>
      <c r="I18" s="192"/>
      <c r="J18" s="192"/>
      <c r="K18" s="192"/>
      <c r="L18" s="192"/>
      <c r="M18" s="193"/>
      <c r="N18" s="109"/>
      <c r="O18" s="109"/>
      <c r="P18" s="109"/>
      <c r="Q18" s="109"/>
      <c r="R18" s="109"/>
      <c r="S18" s="109"/>
      <c r="T18" s="110"/>
    </row>
    <row r="19" spans="1:20" x14ac:dyDescent="0.3">
      <c r="A19" s="111"/>
      <c r="B19" s="111"/>
      <c r="C19" s="112" t="s">
        <v>64</v>
      </c>
      <c r="D19" s="113" t="s">
        <v>65</v>
      </c>
      <c r="E19" s="114" t="s">
        <v>66</v>
      </c>
      <c r="F19" s="112" t="s">
        <v>67</v>
      </c>
      <c r="G19" s="114" t="s">
        <v>68</v>
      </c>
      <c r="H19" s="111" t="s">
        <v>69</v>
      </c>
      <c r="I19" s="112" t="s">
        <v>70</v>
      </c>
      <c r="J19" s="113" t="s">
        <v>71</v>
      </c>
      <c r="K19" s="114" t="s">
        <v>49</v>
      </c>
      <c r="L19" s="112" t="s">
        <v>72</v>
      </c>
      <c r="M19" s="114" t="s">
        <v>73</v>
      </c>
      <c r="N19" s="194" t="s">
        <v>74</v>
      </c>
      <c r="O19" s="195"/>
      <c r="P19" s="112" t="s">
        <v>75</v>
      </c>
      <c r="Q19" s="113" t="s">
        <v>76</v>
      </c>
      <c r="R19" s="113" t="s">
        <v>77</v>
      </c>
      <c r="S19" s="113" t="s">
        <v>22</v>
      </c>
      <c r="T19" s="114" t="s">
        <v>78</v>
      </c>
    </row>
    <row r="20" spans="1:20" x14ac:dyDescent="0.3">
      <c r="A20" s="115" t="s">
        <v>79</v>
      </c>
      <c r="B20" s="115">
        <v>1</v>
      </c>
      <c r="C20" s="23">
        <v>49.6</v>
      </c>
      <c r="D20" s="108">
        <v>18</v>
      </c>
      <c r="E20" s="34">
        <f t="shared" ref="E20:E30" si="5">(C20*D20)/D20</f>
        <v>49.6</v>
      </c>
      <c r="F20" s="23">
        <v>15.88</v>
      </c>
      <c r="G20" s="34">
        <v>1.07</v>
      </c>
      <c r="H20" s="23">
        <f>F20*G20</f>
        <v>16.991600000000002</v>
      </c>
      <c r="I20" s="23">
        <f>H20</f>
        <v>16.991600000000002</v>
      </c>
      <c r="J20" s="116"/>
      <c r="K20" s="117">
        <v>1.4</v>
      </c>
      <c r="L20" s="118">
        <f>(I20+J20)*K20</f>
        <v>23.788240000000002</v>
      </c>
      <c r="M20" s="117">
        <f>L20/(0.92)</f>
        <v>25.856782608695653</v>
      </c>
      <c r="N20" s="186" t="s">
        <v>80</v>
      </c>
      <c r="O20" s="187"/>
      <c r="P20" s="23">
        <v>25</v>
      </c>
      <c r="Q20" s="108">
        <v>25</v>
      </c>
      <c r="R20" s="108">
        <v>16</v>
      </c>
      <c r="S20" s="108">
        <v>80</v>
      </c>
      <c r="T20" s="34" t="s">
        <v>81</v>
      </c>
    </row>
    <row r="21" spans="1:20" x14ac:dyDescent="0.3">
      <c r="A21" s="115"/>
      <c r="B21" s="115"/>
      <c r="C21" s="23">
        <v>49.6</v>
      </c>
      <c r="D21" s="108">
        <v>18</v>
      </c>
      <c r="E21" s="34">
        <f t="shared" si="5"/>
        <v>49.6</v>
      </c>
      <c r="F21" s="23">
        <v>15.88</v>
      </c>
      <c r="G21" s="34">
        <v>1.07</v>
      </c>
      <c r="H21" s="23">
        <f t="shared" ref="H21:H28" si="6">F21*G21</f>
        <v>16.991600000000002</v>
      </c>
      <c r="I21" s="23">
        <f t="shared" ref="I21:I30" si="7">H21</f>
        <v>16.991600000000002</v>
      </c>
      <c r="J21" s="116"/>
      <c r="K21" s="117">
        <v>1.4</v>
      </c>
      <c r="L21" s="118">
        <f t="shared" ref="L21:L30" si="8">(I21+J21)*K21</f>
        <v>23.788240000000002</v>
      </c>
      <c r="M21" s="117">
        <f t="shared" ref="M21:M30" si="9">L21/(0.92)</f>
        <v>25.856782608695653</v>
      </c>
      <c r="N21" s="186" t="s">
        <v>82</v>
      </c>
      <c r="O21" s="187"/>
      <c r="P21" s="23">
        <v>25</v>
      </c>
      <c r="Q21" s="108">
        <v>25</v>
      </c>
      <c r="R21" s="108">
        <v>16</v>
      </c>
      <c r="S21" s="108">
        <v>80</v>
      </c>
      <c r="T21" s="34" t="s">
        <v>81</v>
      </c>
    </row>
    <row r="22" spans="1:20" x14ac:dyDescent="0.3">
      <c r="A22" s="115"/>
      <c r="B22" s="115"/>
      <c r="C22" s="23">
        <v>49.6</v>
      </c>
      <c r="D22" s="108">
        <v>18</v>
      </c>
      <c r="E22" s="34">
        <f t="shared" si="5"/>
        <v>49.6</v>
      </c>
      <c r="F22" s="23">
        <v>15.88</v>
      </c>
      <c r="G22" s="34">
        <v>1.07</v>
      </c>
      <c r="H22" s="23">
        <f t="shared" si="6"/>
        <v>16.991600000000002</v>
      </c>
      <c r="I22" s="23">
        <f t="shared" si="7"/>
        <v>16.991600000000002</v>
      </c>
      <c r="J22" s="116"/>
      <c r="K22" s="117">
        <v>1.4</v>
      </c>
      <c r="L22" s="118">
        <f t="shared" si="8"/>
        <v>23.788240000000002</v>
      </c>
      <c r="M22" s="117">
        <f t="shared" si="9"/>
        <v>25.856782608695653</v>
      </c>
      <c r="N22" s="186" t="s">
        <v>83</v>
      </c>
      <c r="O22" s="187"/>
      <c r="P22" s="23">
        <v>25</v>
      </c>
      <c r="Q22" s="108">
        <v>25</v>
      </c>
      <c r="R22" s="108">
        <v>16</v>
      </c>
      <c r="S22" s="108">
        <v>80</v>
      </c>
      <c r="T22" s="34" t="s">
        <v>81</v>
      </c>
    </row>
    <row r="23" spans="1:20" x14ac:dyDescent="0.3">
      <c r="A23" s="115"/>
      <c r="B23" s="115"/>
      <c r="C23" s="23">
        <v>49.6</v>
      </c>
      <c r="D23" s="108">
        <v>18</v>
      </c>
      <c r="E23" s="34">
        <f t="shared" si="5"/>
        <v>49.6</v>
      </c>
      <c r="F23" s="23">
        <v>15.88</v>
      </c>
      <c r="G23" s="34">
        <v>1.07</v>
      </c>
      <c r="H23" s="23">
        <f t="shared" si="6"/>
        <v>16.991600000000002</v>
      </c>
      <c r="I23" s="23">
        <f t="shared" si="7"/>
        <v>16.991600000000002</v>
      </c>
      <c r="J23" s="116"/>
      <c r="K23" s="117">
        <v>1.4</v>
      </c>
      <c r="L23" s="118">
        <f t="shared" si="8"/>
        <v>23.788240000000002</v>
      </c>
      <c r="M23" s="117">
        <f t="shared" si="9"/>
        <v>25.856782608695653</v>
      </c>
      <c r="N23" s="186" t="s">
        <v>84</v>
      </c>
      <c r="O23" s="187"/>
      <c r="P23" s="23">
        <v>25</v>
      </c>
      <c r="Q23" s="108">
        <v>25</v>
      </c>
      <c r="R23" s="108">
        <v>16</v>
      </c>
      <c r="S23" s="108">
        <v>80</v>
      </c>
      <c r="T23" s="34" t="s">
        <v>81</v>
      </c>
    </row>
    <row r="24" spans="1:20" x14ac:dyDescent="0.3">
      <c r="A24" s="115"/>
      <c r="B24" s="115"/>
      <c r="C24" s="23">
        <v>49.6</v>
      </c>
      <c r="D24" s="108">
        <v>6</v>
      </c>
      <c r="E24" s="34">
        <f t="shared" si="5"/>
        <v>49.6</v>
      </c>
      <c r="F24" s="23">
        <v>5.8</v>
      </c>
      <c r="G24" s="34">
        <v>1.07</v>
      </c>
      <c r="H24" s="23">
        <f t="shared" si="6"/>
        <v>6.2060000000000004</v>
      </c>
      <c r="I24" s="23">
        <f t="shared" si="7"/>
        <v>6.2060000000000004</v>
      </c>
      <c r="J24" s="116">
        <v>65.31</v>
      </c>
      <c r="K24" s="117">
        <v>1.4</v>
      </c>
      <c r="L24" s="118">
        <f t="shared" si="8"/>
        <v>100.1224</v>
      </c>
      <c r="M24" s="117">
        <f t="shared" si="9"/>
        <v>108.82869565217391</v>
      </c>
      <c r="N24" s="186" t="s">
        <v>85</v>
      </c>
      <c r="O24" s="187"/>
      <c r="P24" s="23" t="s">
        <v>86</v>
      </c>
      <c r="Q24" s="108" t="s">
        <v>87</v>
      </c>
      <c r="R24" s="108" t="s">
        <v>88</v>
      </c>
      <c r="S24" s="108">
        <v>300</v>
      </c>
      <c r="T24" s="34" t="s">
        <v>89</v>
      </c>
    </row>
    <row r="25" spans="1:20" x14ac:dyDescent="0.3">
      <c r="A25" s="115"/>
      <c r="B25" s="115"/>
      <c r="C25" s="23">
        <v>49.6</v>
      </c>
      <c r="D25" s="108">
        <v>18</v>
      </c>
      <c r="E25" s="34">
        <f t="shared" si="5"/>
        <v>49.6</v>
      </c>
      <c r="F25" s="23">
        <v>15.88</v>
      </c>
      <c r="G25" s="34">
        <v>1.07</v>
      </c>
      <c r="H25" s="23">
        <f t="shared" si="6"/>
        <v>16.991600000000002</v>
      </c>
      <c r="I25" s="23">
        <f t="shared" si="7"/>
        <v>16.991600000000002</v>
      </c>
      <c r="J25" s="116"/>
      <c r="K25" s="117">
        <v>1.4</v>
      </c>
      <c r="L25" s="118">
        <f t="shared" si="8"/>
        <v>23.788240000000002</v>
      </c>
      <c r="M25" s="117">
        <f t="shared" si="9"/>
        <v>25.856782608695653</v>
      </c>
      <c r="N25" s="186" t="s">
        <v>80</v>
      </c>
      <c r="O25" s="187"/>
      <c r="P25" s="23">
        <v>25</v>
      </c>
      <c r="Q25" s="108">
        <v>25</v>
      </c>
      <c r="R25" s="108">
        <v>16</v>
      </c>
      <c r="S25" s="108">
        <v>80</v>
      </c>
      <c r="T25" s="34" t="s">
        <v>81</v>
      </c>
    </row>
    <row r="26" spans="1:20" x14ac:dyDescent="0.3">
      <c r="A26" s="115"/>
      <c r="B26" s="115"/>
      <c r="C26" s="23">
        <v>49.6</v>
      </c>
      <c r="D26" s="108">
        <v>7</v>
      </c>
      <c r="E26" s="34">
        <f t="shared" si="5"/>
        <v>49.6</v>
      </c>
      <c r="F26" s="23">
        <v>6.76</v>
      </c>
      <c r="G26" s="34">
        <v>1.07</v>
      </c>
      <c r="H26" s="23">
        <f t="shared" si="6"/>
        <v>7.2332000000000001</v>
      </c>
      <c r="I26" s="23">
        <f t="shared" si="7"/>
        <v>7.2332000000000001</v>
      </c>
      <c r="J26" s="116"/>
      <c r="K26" s="117">
        <v>1.4</v>
      </c>
      <c r="L26" s="118">
        <f t="shared" si="8"/>
        <v>10.126479999999999</v>
      </c>
      <c r="M26" s="117">
        <f t="shared" si="9"/>
        <v>11.007043478260869</v>
      </c>
      <c r="N26" s="186" t="s">
        <v>90</v>
      </c>
      <c r="O26" s="187"/>
      <c r="P26" s="23">
        <v>6</v>
      </c>
      <c r="Q26" s="108">
        <v>6</v>
      </c>
      <c r="R26" s="108">
        <v>10</v>
      </c>
      <c r="S26" s="108">
        <v>40</v>
      </c>
      <c r="T26" s="34">
        <v>1</v>
      </c>
    </row>
    <row r="27" spans="1:20" x14ac:dyDescent="0.3">
      <c r="A27" s="115"/>
      <c r="B27" s="115"/>
      <c r="C27" s="23">
        <v>49.6</v>
      </c>
      <c r="D27" s="108">
        <v>7</v>
      </c>
      <c r="E27" s="34">
        <f t="shared" si="5"/>
        <v>49.6</v>
      </c>
      <c r="F27" s="23">
        <v>6.76</v>
      </c>
      <c r="G27" s="34">
        <v>1.07</v>
      </c>
      <c r="H27" s="23">
        <f t="shared" si="6"/>
        <v>7.2332000000000001</v>
      </c>
      <c r="I27" s="23">
        <f t="shared" si="7"/>
        <v>7.2332000000000001</v>
      </c>
      <c r="J27" s="116"/>
      <c r="K27" s="117">
        <v>1.4</v>
      </c>
      <c r="L27" s="118">
        <f t="shared" si="8"/>
        <v>10.126479999999999</v>
      </c>
      <c r="M27" s="117">
        <f t="shared" si="9"/>
        <v>11.007043478260869</v>
      </c>
      <c r="N27" s="186" t="s">
        <v>90</v>
      </c>
      <c r="O27" s="187"/>
      <c r="P27" s="23">
        <v>6</v>
      </c>
      <c r="Q27" s="108">
        <v>6</v>
      </c>
      <c r="R27" s="108">
        <v>10</v>
      </c>
      <c r="S27" s="108">
        <v>40</v>
      </c>
      <c r="T27" s="34">
        <v>1</v>
      </c>
    </row>
    <row r="28" spans="1:20" x14ac:dyDescent="0.3">
      <c r="A28" s="115"/>
      <c r="B28" s="115"/>
      <c r="C28" s="23">
        <v>49.6</v>
      </c>
      <c r="D28" s="108">
        <v>18</v>
      </c>
      <c r="E28" s="34">
        <f t="shared" si="5"/>
        <v>49.6</v>
      </c>
      <c r="F28" s="23">
        <v>15.88</v>
      </c>
      <c r="G28" s="34">
        <v>1.07</v>
      </c>
      <c r="H28" s="23">
        <f t="shared" si="6"/>
        <v>16.991600000000002</v>
      </c>
      <c r="I28" s="23">
        <f t="shared" si="7"/>
        <v>16.991600000000002</v>
      </c>
      <c r="J28" s="116"/>
      <c r="K28" s="117">
        <v>1.4</v>
      </c>
      <c r="L28" s="118">
        <f t="shared" si="8"/>
        <v>23.788240000000002</v>
      </c>
      <c r="M28" s="117">
        <f t="shared" si="9"/>
        <v>25.856782608695653</v>
      </c>
      <c r="N28" s="186" t="s">
        <v>80</v>
      </c>
      <c r="O28" s="187"/>
      <c r="P28" s="23">
        <v>25</v>
      </c>
      <c r="Q28" s="108">
        <v>25</v>
      </c>
      <c r="R28" s="108">
        <v>16</v>
      </c>
      <c r="S28" s="108">
        <v>80</v>
      </c>
      <c r="T28" s="34" t="s">
        <v>81</v>
      </c>
    </row>
    <row r="29" spans="1:20" x14ac:dyDescent="0.3">
      <c r="A29" s="115"/>
      <c r="B29" s="115"/>
      <c r="C29" s="23"/>
      <c r="E29" s="34" t="e">
        <f t="shared" si="5"/>
        <v>#DIV/0!</v>
      </c>
      <c r="F29" s="23"/>
      <c r="G29" s="34"/>
      <c r="H29" s="115"/>
      <c r="I29" s="23">
        <f>H29</f>
        <v>0</v>
      </c>
      <c r="J29" s="116"/>
      <c r="K29" s="117">
        <v>1.4</v>
      </c>
      <c r="L29" s="118">
        <f t="shared" si="8"/>
        <v>0</v>
      </c>
      <c r="M29" s="117">
        <f t="shared" si="9"/>
        <v>0</v>
      </c>
      <c r="N29" s="186"/>
      <c r="O29" s="187"/>
      <c r="P29" s="23"/>
      <c r="T29" s="34"/>
    </row>
    <row r="30" spans="1:20" x14ac:dyDescent="0.3">
      <c r="A30" s="115"/>
      <c r="B30" s="115"/>
      <c r="C30" s="23"/>
      <c r="E30" s="34" t="e">
        <f t="shared" si="5"/>
        <v>#DIV/0!</v>
      </c>
      <c r="F30" s="23"/>
      <c r="G30" s="34"/>
      <c r="H30" s="115"/>
      <c r="I30" s="23">
        <f t="shared" si="7"/>
        <v>0</v>
      </c>
      <c r="J30" s="116"/>
      <c r="K30" s="117">
        <v>1.4</v>
      </c>
      <c r="L30" s="118">
        <f t="shared" si="8"/>
        <v>0</v>
      </c>
      <c r="M30" s="117">
        <f t="shared" si="9"/>
        <v>0</v>
      </c>
      <c r="N30" s="186"/>
      <c r="O30" s="187"/>
      <c r="P30" s="23"/>
      <c r="T30" s="34"/>
    </row>
    <row r="31" spans="1:20" ht="15" thickBot="1" x14ac:dyDescent="0.35">
      <c r="A31" s="119"/>
      <c r="B31" s="119"/>
      <c r="C31" s="27"/>
      <c r="D31" s="109"/>
      <c r="E31" s="110"/>
      <c r="F31" s="27"/>
      <c r="G31" s="110"/>
      <c r="H31" s="119"/>
      <c r="I31" s="27"/>
      <c r="J31" s="120"/>
      <c r="K31" s="120"/>
      <c r="L31" s="121"/>
      <c r="M31" s="122"/>
      <c r="N31" s="196"/>
      <c r="O31" s="197"/>
      <c r="P31" s="27"/>
      <c r="Q31" s="109"/>
      <c r="R31" s="109"/>
      <c r="S31" s="109"/>
      <c r="T31" s="110"/>
    </row>
    <row r="32" spans="1:20" ht="15" thickBot="1" x14ac:dyDescent="0.35"/>
    <row r="33" spans="1:20" ht="15" thickBot="1" x14ac:dyDescent="0.35">
      <c r="A33" s="188" t="s">
        <v>92</v>
      </c>
      <c r="B33" s="189"/>
      <c r="C33" s="189"/>
      <c r="D33" s="189"/>
      <c r="E33" s="189"/>
      <c r="F33" s="189"/>
      <c r="G33" s="189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90"/>
    </row>
    <row r="34" spans="1:20" ht="15" thickBot="1" x14ac:dyDescent="0.35">
      <c r="A34" s="23"/>
      <c r="F34" s="191" t="s">
        <v>63</v>
      </c>
      <c r="G34" s="192"/>
      <c r="H34" s="192"/>
      <c r="I34" s="192"/>
      <c r="J34" s="192"/>
      <c r="K34" s="192"/>
      <c r="L34" s="192"/>
      <c r="M34" s="193"/>
      <c r="T34" s="34"/>
    </row>
    <row r="35" spans="1:20" x14ac:dyDescent="0.3">
      <c r="A35" s="112"/>
      <c r="B35" s="113"/>
      <c r="C35" s="113" t="s">
        <v>64</v>
      </c>
      <c r="D35" s="113" t="s">
        <v>65</v>
      </c>
      <c r="E35" s="113" t="s">
        <v>66</v>
      </c>
      <c r="F35" s="112" t="s">
        <v>67</v>
      </c>
      <c r="G35" s="114" t="s">
        <v>68</v>
      </c>
      <c r="H35" s="113" t="s">
        <v>69</v>
      </c>
      <c r="I35" s="112" t="s">
        <v>70</v>
      </c>
      <c r="J35" s="113" t="s">
        <v>71</v>
      </c>
      <c r="K35" s="114" t="s">
        <v>49</v>
      </c>
      <c r="L35" s="112" t="s">
        <v>72</v>
      </c>
      <c r="M35" s="114" t="s">
        <v>73</v>
      </c>
      <c r="N35" s="194" t="s">
        <v>74</v>
      </c>
      <c r="O35" s="195"/>
      <c r="P35" s="113" t="s">
        <v>75</v>
      </c>
      <c r="Q35" s="113" t="s">
        <v>76</v>
      </c>
      <c r="R35" s="113" t="s">
        <v>77</v>
      </c>
      <c r="S35" s="113" t="s">
        <v>22</v>
      </c>
      <c r="T35" s="114" t="s">
        <v>78</v>
      </c>
    </row>
    <row r="36" spans="1:20" x14ac:dyDescent="0.3">
      <c r="A36" s="23" t="s">
        <v>92</v>
      </c>
      <c r="B36" s="108">
        <v>1</v>
      </c>
      <c r="C36" s="108">
        <v>49.6</v>
      </c>
      <c r="D36" s="108">
        <v>256</v>
      </c>
      <c r="E36" s="108">
        <f>(C36*D36)/D36</f>
        <v>49.6</v>
      </c>
      <c r="F36" s="23">
        <v>82.74</v>
      </c>
      <c r="G36" s="34">
        <v>1.07</v>
      </c>
      <c r="H36" s="108">
        <f>F36*G36</f>
        <v>88.531800000000004</v>
      </c>
      <c r="I36" s="23">
        <f>H36</f>
        <v>88.531800000000004</v>
      </c>
      <c r="J36" s="116">
        <f>F36*G36*H36</f>
        <v>7837.8796112400005</v>
      </c>
      <c r="K36" s="117">
        <v>1.4</v>
      </c>
      <c r="L36" s="118">
        <f>J36+K36</f>
        <v>7839.2796112400001</v>
      </c>
      <c r="M36" s="117">
        <f>L36/(0.92)</f>
        <v>8520.9560991739127</v>
      </c>
      <c r="N36" s="186" t="s">
        <v>93</v>
      </c>
      <c r="O36" s="187"/>
      <c r="P36" s="108" t="s">
        <v>94</v>
      </c>
      <c r="Q36" s="108" t="s">
        <v>95</v>
      </c>
      <c r="R36" s="108" t="s">
        <v>96</v>
      </c>
      <c r="S36" s="108">
        <v>800</v>
      </c>
      <c r="T36" s="34" t="s">
        <v>97</v>
      </c>
    </row>
    <row r="37" spans="1:20" ht="15" thickBot="1" x14ac:dyDescent="0.35">
      <c r="A37" s="27" t="s">
        <v>92</v>
      </c>
      <c r="B37" s="109">
        <v>2</v>
      </c>
      <c r="C37" s="109">
        <v>49.6</v>
      </c>
      <c r="D37" s="109">
        <v>128</v>
      </c>
      <c r="E37" s="109">
        <f>(C37*D37)/D37</f>
        <v>49.6</v>
      </c>
      <c r="F37" s="27">
        <v>70.19</v>
      </c>
      <c r="G37" s="110">
        <v>1.07</v>
      </c>
      <c r="H37" s="109">
        <f>F37*G37</f>
        <v>75.103300000000004</v>
      </c>
      <c r="I37" s="27">
        <f>H37</f>
        <v>75.103300000000004</v>
      </c>
      <c r="J37" s="120">
        <f>F37*G37*H37</f>
        <v>5640.5056708900011</v>
      </c>
      <c r="K37" s="122">
        <v>1.4</v>
      </c>
      <c r="L37" s="121">
        <f>J37+K37</f>
        <v>5641.9056708900007</v>
      </c>
      <c r="M37" s="122">
        <f>L37/(0.92)</f>
        <v>6132.5061640108697</v>
      </c>
      <c r="N37" s="196" t="s">
        <v>98</v>
      </c>
      <c r="O37" s="197"/>
      <c r="P37" s="109" t="s">
        <v>99</v>
      </c>
      <c r="Q37" s="109" t="s">
        <v>100</v>
      </c>
      <c r="R37" s="109" t="s">
        <v>101</v>
      </c>
      <c r="S37" s="109">
        <v>450</v>
      </c>
      <c r="T37" s="110" t="s">
        <v>102</v>
      </c>
    </row>
    <row r="38" spans="1:20" x14ac:dyDescent="0.3">
      <c r="K38" s="116"/>
    </row>
    <row r="39" spans="1:20" x14ac:dyDescent="0.3">
      <c r="K39" s="116"/>
    </row>
    <row r="40" spans="1:20" x14ac:dyDescent="0.3">
      <c r="K40" s="116"/>
    </row>
    <row r="41" spans="1:20" x14ac:dyDescent="0.3">
      <c r="K41" s="116"/>
    </row>
    <row r="42" spans="1:20" x14ac:dyDescent="0.3">
      <c r="K42" s="116"/>
    </row>
    <row r="43" spans="1:20" x14ac:dyDescent="0.3">
      <c r="K43" s="116"/>
    </row>
    <row r="44" spans="1:20" x14ac:dyDescent="0.3">
      <c r="K44" s="116"/>
    </row>
    <row r="45" spans="1:20" x14ac:dyDescent="0.3">
      <c r="K45" s="116"/>
    </row>
    <row r="46" spans="1:20" x14ac:dyDescent="0.3">
      <c r="K46" s="116"/>
    </row>
  </sheetData>
  <mergeCells count="35">
    <mergeCell ref="A33:T33"/>
    <mergeCell ref="F34:M34"/>
    <mergeCell ref="N35:O35"/>
    <mergeCell ref="N36:O36"/>
    <mergeCell ref="N37:O37"/>
    <mergeCell ref="N31:O31"/>
    <mergeCell ref="N20:O20"/>
    <mergeCell ref="N21:O21"/>
    <mergeCell ref="N22:O22"/>
    <mergeCell ref="N23:O23"/>
    <mergeCell ref="N24:O24"/>
    <mergeCell ref="N25:O25"/>
    <mergeCell ref="N26:O26"/>
    <mergeCell ref="N27:O27"/>
    <mergeCell ref="N28:O28"/>
    <mergeCell ref="N29:O29"/>
    <mergeCell ref="N30:O30"/>
    <mergeCell ref="N19:O19"/>
    <mergeCell ref="N7:O7"/>
    <mergeCell ref="N8:O8"/>
    <mergeCell ref="N9:O9"/>
    <mergeCell ref="N10:O10"/>
    <mergeCell ref="N11:O11"/>
    <mergeCell ref="N12:O12"/>
    <mergeCell ref="N13:O13"/>
    <mergeCell ref="N14:O14"/>
    <mergeCell ref="N15:O15"/>
    <mergeCell ref="A17:T17"/>
    <mergeCell ref="F18:M18"/>
    <mergeCell ref="N6:O6"/>
    <mergeCell ref="A1:T1"/>
    <mergeCell ref="F2:M2"/>
    <mergeCell ref="N3:O3"/>
    <mergeCell ref="N4:O4"/>
    <mergeCell ref="N5:O5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SUB</vt:lpstr>
      <vt:lpstr>QMM1</vt:lpstr>
      <vt:lpstr>QD REST</vt:lpstr>
      <vt:lpstr>QD CONV</vt:lpstr>
      <vt:lpstr>QD OFICINA</vt:lpstr>
      <vt:lpstr>QD LOJA</vt:lpstr>
      <vt:lpstr>QD POSTO</vt:lpstr>
      <vt:lpstr>MM1</vt:lpstr>
      <vt:lpstr>QDG</vt:lpstr>
      <vt:lpstr>CDM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Ayslan Ruan</dc:creator>
  <cp:lastModifiedBy>Ayslan Ruan</cp:lastModifiedBy>
  <dcterms:created xsi:type="dcterms:W3CDTF">2020-02-13T17:56:23Z</dcterms:created>
  <dcterms:modified xsi:type="dcterms:W3CDTF">2026-03-31T19:12:13Z</dcterms:modified>
</cp:coreProperties>
</file>